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CEA8E2F3-86FC-4592-B6FF-B36870C045FF}" xr6:coauthVersionLast="47" xr6:coauthVersionMax="47" xr10:uidLastSave="{00000000-0000-0000-0000-000000000000}"/>
  <bookViews>
    <workbookView xWindow="780" yWindow="780" windowWidth="27390" windowHeight="14460" xr2:uid="{00000000-000D-0000-FFFF-FFFF00000000}"/>
  </bookViews>
  <sheets>
    <sheet name="V-K-2C" sheetId="14" r:id="rId1"/>
  </sheets>
  <definedNames>
    <definedName name="_xlnm.Print_Area" localSheetId="0">'V-K-2C'!$A$1:$F$151</definedName>
    <definedName name="_xlnm.Print_Titles" localSheetId="0">'V-K-2C'!$2:$7</definedName>
  </definedNames>
  <calcPr calcId="191029" iterate="1" iterateCount="10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9" i="14" l="1"/>
  <c r="D149" i="14"/>
  <c r="D151" i="14" s="1"/>
  <c r="F148" i="14"/>
  <c r="F147" i="14"/>
  <c r="E145" i="14"/>
  <c r="D145" i="14"/>
  <c r="F145" i="14" s="1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E126" i="14"/>
  <c r="D126" i="14"/>
  <c r="F126" i="14" s="1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4" i="14"/>
  <c r="E104" i="14"/>
  <c r="D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5" i="14"/>
  <c r="F83" i="14"/>
  <c r="E83" i="14"/>
  <c r="D83" i="14"/>
  <c r="F82" i="14"/>
  <c r="F81" i="14"/>
  <c r="F80" i="14"/>
  <c r="F79" i="14"/>
  <c r="F78" i="14"/>
  <c r="F77" i="14"/>
  <c r="F76" i="14"/>
  <c r="F75" i="14"/>
  <c r="F74" i="14"/>
  <c r="F73" i="14"/>
  <c r="F72" i="14"/>
  <c r="E70" i="14"/>
  <c r="F70" i="14" s="1"/>
  <c r="D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3" i="14"/>
  <c r="E51" i="14"/>
  <c r="D51" i="14"/>
  <c r="F51" i="14" s="1"/>
  <c r="F50" i="14"/>
  <c r="F49" i="14"/>
  <c r="F48" i="14"/>
  <c r="F47" i="14"/>
  <c r="E45" i="14"/>
  <c r="D45" i="14"/>
  <c r="F45" i="14" s="1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4" i="14"/>
  <c r="F22" i="14"/>
  <c r="F20" i="14"/>
  <c r="F18" i="14"/>
  <c r="F16" i="14"/>
  <c r="F14" i="14"/>
  <c r="F12" i="14"/>
  <c r="E10" i="14"/>
  <c r="D10" i="14"/>
  <c r="F10" i="14" s="1"/>
  <c r="F9" i="14"/>
  <c r="A9" i="14"/>
  <c r="A10" i="14" s="1"/>
  <c r="A12" i="14" s="1"/>
  <c r="A14" i="14" s="1"/>
  <c r="A16" i="14" s="1"/>
  <c r="A18" i="14" s="1"/>
  <c r="A20" i="14" s="1"/>
  <c r="A22" i="14" s="1"/>
  <c r="A24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7" i="14" s="1"/>
  <c r="A48" i="14" s="1"/>
  <c r="A49" i="14" s="1"/>
  <c r="A50" i="14" s="1"/>
  <c r="A51" i="14" s="1"/>
  <c r="A53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5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7" i="14" s="1"/>
  <c r="A148" i="14" s="1"/>
  <c r="A149" i="14" s="1"/>
  <c r="A151" i="14" s="1"/>
  <c r="F8" i="14"/>
  <c r="F149" i="14" l="1"/>
  <c r="F151" i="14" s="1"/>
  <c r="E151" i="14"/>
</calcChain>
</file>

<file path=xl/sharedStrings.xml><?xml version="1.0" encoding="utf-8"?>
<sst xmlns="http://schemas.openxmlformats.org/spreadsheetml/2006/main" count="155" uniqueCount="72">
  <si>
    <t>Southwestern Electric Power Company</t>
  </si>
  <si>
    <t>Line</t>
  </si>
  <si>
    <t>Total</t>
  </si>
  <si>
    <t>From Affiliate</t>
  </si>
  <si>
    <t>FERC</t>
  </si>
  <si>
    <t>Per Books</t>
  </si>
  <si>
    <t>Pro-Forma Adjustments</t>
  </si>
  <si>
    <t>Adjusted Basis</t>
  </si>
  <si>
    <t>Appalachian Power Company</t>
  </si>
  <si>
    <t>Appalachian Power Company Total</t>
  </si>
  <si>
    <t>Indiana Michigan Power Company</t>
  </si>
  <si>
    <t>Indiana Michigan Power Company Total</t>
  </si>
  <si>
    <t>Kentucky Power Company</t>
  </si>
  <si>
    <t>Kentucky Power Company Total</t>
  </si>
  <si>
    <t>Kingsport Power Company</t>
  </si>
  <si>
    <t>Ohio Power Company</t>
  </si>
  <si>
    <t>Ohio Power Company Total</t>
  </si>
  <si>
    <t>Public Service Company of Oklahoma</t>
  </si>
  <si>
    <t>Public Service Company of Oklahoma Total</t>
  </si>
  <si>
    <t>Wheeling Power Company</t>
  </si>
  <si>
    <t>5600 - Oper Supervision &amp; Engineering</t>
  </si>
  <si>
    <t>5660 - Misc Transmission Expenses</t>
  </si>
  <si>
    <t>5700 - Maint of Station Equipment</t>
  </si>
  <si>
    <t>5710 - Maintenance of Overhead Lines</t>
  </si>
  <si>
    <t>5800 - Oper Supervision &amp; Engineering</t>
  </si>
  <si>
    <t>5830 - Overhead Line Expenses</t>
  </si>
  <si>
    <t>5840 - Underground Line Expenses</t>
  </si>
  <si>
    <t>5860 - Meter Expenses</t>
  </si>
  <si>
    <t>5880 - Miscellaneous Distribution Exp</t>
  </si>
  <si>
    <t>5930 - Maintenance of Overhead Lines</t>
  </si>
  <si>
    <t>5940 - Maint of Underground Lines</t>
  </si>
  <si>
    <t>5950 - Maint of Lne Trnf,Rglators&amp;Dvi</t>
  </si>
  <si>
    <t>5960 - Maint of Strt Lghtng &amp; Sgnal S</t>
  </si>
  <si>
    <t>9030 - Cust Records &amp; Collection Exp</t>
  </si>
  <si>
    <t>9070 - Supervision - Customer Service</t>
  </si>
  <si>
    <t>9200 - Administrative &amp; Gen Salaries</t>
  </si>
  <si>
    <t>9210 - Office Supplies and Expenses</t>
  </si>
  <si>
    <t>9230 - Outside Services Employed</t>
  </si>
  <si>
    <t>9350 - Maintenance of General Plant</t>
  </si>
  <si>
    <t>5870 - Customer Installations Exp</t>
  </si>
  <si>
    <t>5920 - Maint of Station Equipment</t>
  </si>
  <si>
    <t>9302 - Misc General Expenses</t>
  </si>
  <si>
    <t>9120 - Demonstrating &amp; Selling Exp</t>
  </si>
  <si>
    <t>5890 - Rents</t>
  </si>
  <si>
    <t>Wheeling Power Company Total</t>
  </si>
  <si>
    <t>AEP Generation Resources</t>
  </si>
  <si>
    <t>AEP Indiana Michigan Transmission Company, Inc.</t>
  </si>
  <si>
    <t>AEP Ohio Transmission Company, Inc.</t>
  </si>
  <si>
    <t>AEP Transmission Company, LLC</t>
  </si>
  <si>
    <t>Other AEP Affiliate Billings to AEP Texas</t>
  </si>
  <si>
    <t>AEP Kentucky Transmission Company, Inc.</t>
  </si>
  <si>
    <t>Electric Transmission TX, LLC</t>
  </si>
  <si>
    <t>Electric Transmission TX, LLC Total</t>
  </si>
  <si>
    <t>Southwestern Electric Power Company Total</t>
  </si>
  <si>
    <t>PUBLIC UTILITY COMMISSION OF TEXAS</t>
  </si>
  <si>
    <t>AEP TEXAS INC</t>
  </si>
  <si>
    <t>V-K-2C:  Affiliate Expenses by FERC Account</t>
  </si>
  <si>
    <t>Test Year Ended September 30, 2023</t>
  </si>
  <si>
    <t>AEP Energy, Inc</t>
  </si>
  <si>
    <t>AEP Energy, Inc Total</t>
  </si>
  <si>
    <t>AEP TCC Transition Funding III</t>
  </si>
  <si>
    <t>AEP TX Restoration Funding LLC</t>
  </si>
  <si>
    <t>5060 - Misc Steam Power Expenses</t>
  </si>
  <si>
    <t>9280 - Regulatory Commission Exp</t>
  </si>
  <si>
    <t>5850 - Street Lighting &amp; Signal Sys E</t>
  </si>
  <si>
    <t>9040 - Uncollectible Accounts</t>
  </si>
  <si>
    <t>9260 - Employee Pensions &amp; Benefits</t>
  </si>
  <si>
    <t>5550 - Purchased Power</t>
  </si>
  <si>
    <t>5820 - Station Expenses</t>
  </si>
  <si>
    <t>9240 - Property Insurance</t>
  </si>
  <si>
    <t>Grid Assurance LLC</t>
  </si>
  <si>
    <t>5670 - 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</si>
</sst>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23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6" fillId="23" borderId="7" applyNumberFormat="0" applyFont="0" applyAlignment="0" applyProtection="0"/>
    <xf numFmtId="0" fontId="19" fillId="20" borderId="8" applyNumberFormat="0" applyAlignment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9">
      <alignment horizontal="center"/>
    </xf>
    <xf numFmtId="3" fontId="2" fillId="0" borderId="0" applyFont="0" applyFill="0" applyBorder="0" applyAlignment="0" applyProtection="0"/>
    <xf numFmtId="0" fontId="2" fillId="24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164" fontId="1" fillId="0" borderId="0" xfId="28" applyNumberFormat="1" applyBorder="1"/>
    <xf numFmtId="0" fontId="5" fillId="0" borderId="0" xfId="0" applyFont="1" applyBorder="1"/>
    <xf numFmtId="164" fontId="4" fillId="0" borderId="0" xfId="28" applyNumberFormat="1" applyFont="1" applyBorder="1"/>
    <xf numFmtId="0" fontId="4" fillId="0" borderId="9" xfId="39" applyFont="1" applyBorder="1" applyAlignment="1">
      <alignment horizontal="center"/>
    </xf>
    <xf numFmtId="0" fontId="4" fillId="0" borderId="9" xfId="39" applyFont="1" applyFill="1" applyBorder="1" applyAlignment="1">
      <alignment horizontal="center"/>
    </xf>
    <xf numFmtId="164" fontId="4" fillId="0" borderId="9" xfId="29" applyNumberFormat="1" applyFont="1" applyFill="1" applyBorder="1" applyAlignment="1">
      <alignment horizontal="center" wrapText="1"/>
    </xf>
    <xf numFmtId="0" fontId="4" fillId="0" borderId="0" xfId="39" applyFont="1" applyBorder="1"/>
    <xf numFmtId="0" fontId="0" fillId="0" borderId="0" xfId="0" applyNumberFormat="1" applyBorder="1" applyAlignment="1">
      <alignment horizontal="center"/>
    </xf>
    <xf numFmtId="165" fontId="0" fillId="0" borderId="0" xfId="0" applyNumberFormat="1" applyBorder="1"/>
    <xf numFmtId="0" fontId="0" fillId="0" borderId="0" xfId="0" applyBorder="1" applyAlignment="1">
      <alignment horizontal="center"/>
    </xf>
    <xf numFmtId="3" fontId="0" fillId="0" borderId="0" xfId="0" applyNumberFormat="1" applyBorder="1"/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Border="1"/>
    <xf numFmtId="38" fontId="0" fillId="0" borderId="11" xfId="0" applyNumberFormat="1" applyBorder="1"/>
    <xf numFmtId="164" fontId="0" fillId="0" borderId="0" xfId="28" applyNumberFormat="1" applyFont="1" applyBorder="1"/>
    <xf numFmtId="0" fontId="5" fillId="0" borderId="12" xfId="0" applyFont="1" applyBorder="1"/>
    <xf numFmtId="0" fontId="3" fillId="0" borderId="12" xfId="0" applyFont="1" applyBorder="1"/>
    <xf numFmtId="0" fontId="0" fillId="0" borderId="12" xfId="0" applyBorder="1"/>
    <xf numFmtId="0" fontId="4" fillId="0" borderId="13" xfId="39" applyFont="1" applyBorder="1" applyAlignment="1">
      <alignment horizontal="center"/>
    </xf>
    <xf numFmtId="38" fontId="0" fillId="0" borderId="14" xfId="0" applyNumberFormat="1" applyBorder="1"/>
    <xf numFmtId="38" fontId="0" fillId="0" borderId="15" xfId="0" applyNumberFormat="1" applyBorder="1"/>
    <xf numFmtId="3" fontId="0" fillId="0" borderId="14" xfId="0" applyNumberFormat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65" fontId="5" fillId="0" borderId="11" xfId="0" applyNumberFormat="1" applyFont="1" applyBorder="1"/>
    <xf numFmtId="5" fontId="5" fillId="0" borderId="11" xfId="0" applyNumberFormat="1" applyFont="1" applyBorder="1"/>
    <xf numFmtId="165" fontId="5" fillId="0" borderId="15" xfId="0" applyNumberFormat="1" applyFont="1" applyBorder="1"/>
    <xf numFmtId="0" fontId="3" fillId="0" borderId="0" xfId="0" applyFont="1"/>
    <xf numFmtId="0" fontId="0" fillId="0" borderId="12" xfId="0" applyBorder="1" applyAlignment="1">
      <alignment horizontal="center"/>
    </xf>
    <xf numFmtId="38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3"/>
    </xf>
    <xf numFmtId="0" fontId="0" fillId="0" borderId="0" xfId="0" applyAlignment="1">
      <alignment horizontal="center"/>
    </xf>
    <xf numFmtId="3" fontId="0" fillId="0" borderId="0" xfId="0" applyNumberFormat="1"/>
    <xf numFmtId="38" fontId="0" fillId="0" borderId="0" xfId="0" applyNumberFormat="1" applyAlignment="1">
      <alignment horizontal="left" indent="3"/>
    </xf>
    <xf numFmtId="38" fontId="0" fillId="0" borderId="0" xfId="0" applyNumberFormat="1" applyAlignment="1">
      <alignment horizontal="right"/>
    </xf>
    <xf numFmtId="0" fontId="0" fillId="0" borderId="16" xfId="0" applyBorder="1" applyAlignment="1">
      <alignment horizontal="center"/>
    </xf>
    <xf numFmtId="0" fontId="1" fillId="0" borderId="0" xfId="0" applyFont="1"/>
    <xf numFmtId="0" fontId="3" fillId="0" borderId="0" xfId="0" applyNumberFormat="1" applyFont="1" applyBorder="1" applyAlignment="1">
      <alignment horizontal="left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_V-K-2DE_ICB_Texas_Central_10230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V-K-2DE_ICB_Texas_Central_102306" xfId="39" xr:uid="{00000000-0005-0000-0000-000027000000}"/>
    <cellStyle name="Note" xfId="40" builtinId="10" customBuiltin="1"/>
    <cellStyle name="Output" xfId="41" builtinId="21" customBuiltin="1"/>
    <cellStyle name="PSChar" xfId="42" xr:uid="{00000000-0005-0000-0000-00002A000000}"/>
    <cellStyle name="PSDate" xfId="43" xr:uid="{00000000-0005-0000-0000-00002B000000}"/>
    <cellStyle name="PSDec" xfId="44" xr:uid="{00000000-0005-0000-0000-00002C000000}"/>
    <cellStyle name="PSHeading" xfId="45" xr:uid="{00000000-0005-0000-0000-00002D000000}"/>
    <cellStyle name="PSInt" xfId="46" xr:uid="{00000000-0005-0000-0000-00002E000000}"/>
    <cellStyle name="PSSpacer" xfId="47" xr:uid="{00000000-0005-0000-0000-00002F000000}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Q271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ColWidth="9.140625" defaultRowHeight="12.75" x14ac:dyDescent="0.2"/>
  <cols>
    <col min="1" max="1" width="5.85546875" style="1" customWidth="1"/>
    <col min="2" max="2" width="51.140625" style="1" bestFit="1" customWidth="1"/>
    <col min="3" max="3" width="35.28515625" style="1" bestFit="1" customWidth="1"/>
    <col min="4" max="4" width="14.42578125" style="1" bestFit="1" customWidth="1"/>
    <col min="5" max="6" width="13.42578125" style="1" customWidth="1"/>
    <col min="7" max="16384" width="9.140625" style="1"/>
  </cols>
  <sheetData>
    <row r="1" spans="1:17" x14ac:dyDescent="0.2">
      <c r="A1" s="43" t="s">
        <v>54</v>
      </c>
    </row>
    <row r="2" spans="1:17" x14ac:dyDescent="0.2">
      <c r="A2" s="43" t="s">
        <v>55</v>
      </c>
      <c r="E2" s="2"/>
      <c r="F2" s="2"/>
    </row>
    <row r="3" spans="1:17" x14ac:dyDescent="0.2">
      <c r="A3" s="18" t="s">
        <v>56</v>
      </c>
      <c r="E3" s="2"/>
      <c r="F3" s="2"/>
    </row>
    <row r="4" spans="1:17" x14ac:dyDescent="0.2">
      <c r="A4" s="19" t="s">
        <v>49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/>
    </row>
    <row r="5" spans="1:17" x14ac:dyDescent="0.2">
      <c r="A5" s="30" t="s">
        <v>57</v>
      </c>
      <c r="E5" s="2"/>
      <c r="F5" s="2"/>
    </row>
    <row r="6" spans="1:17" x14ac:dyDescent="0.2">
      <c r="A6" s="20"/>
    </row>
    <row r="7" spans="1:17" s="8" customFormat="1" ht="26.25" thickBot="1" x14ac:dyDescent="0.25">
      <c r="A7" s="21" t="s">
        <v>1</v>
      </c>
      <c r="B7" s="6" t="s">
        <v>3</v>
      </c>
      <c r="C7" s="6" t="s">
        <v>4</v>
      </c>
      <c r="D7" s="5" t="s">
        <v>5</v>
      </c>
      <c r="E7" s="7" t="s">
        <v>6</v>
      </c>
      <c r="F7" s="7" t="s">
        <v>7</v>
      </c>
    </row>
    <row r="8" spans="1:17" x14ac:dyDescent="0.2">
      <c r="A8" s="31">
        <v>1</v>
      </c>
      <c r="B8" t="s">
        <v>58</v>
      </c>
      <c r="C8" t="s">
        <v>20</v>
      </c>
      <c r="D8" s="32">
        <v>672.80000000000007</v>
      </c>
      <c r="E8" s="17">
        <v>-672.79999999999973</v>
      </c>
      <c r="F8" s="22">
        <f t="shared" ref="F8:F18" si="0">+D8+E8</f>
        <v>0</v>
      </c>
    </row>
    <row r="9" spans="1:17" x14ac:dyDescent="0.2">
      <c r="A9" s="31">
        <f>A8+1</f>
        <v>2</v>
      </c>
      <c r="B9"/>
      <c r="C9" t="s">
        <v>21</v>
      </c>
      <c r="D9" s="16">
        <v>324.86999999999995</v>
      </c>
      <c r="E9" s="16">
        <v>-324.87</v>
      </c>
      <c r="F9" s="23">
        <f t="shared" si="0"/>
        <v>0</v>
      </c>
    </row>
    <row r="10" spans="1:17" x14ac:dyDescent="0.2">
      <c r="A10" s="31">
        <f>A9+1</f>
        <v>3</v>
      </c>
      <c r="B10" s="33" t="s">
        <v>59</v>
      </c>
      <c r="C10"/>
      <c r="D10" s="32">
        <f>SUM(D8:D9)</f>
        <v>997.67000000000007</v>
      </c>
      <c r="E10" s="32">
        <f>SUM(E8:E9)</f>
        <v>-997.66999999999973</v>
      </c>
      <c r="F10" s="22">
        <f t="shared" si="0"/>
        <v>0</v>
      </c>
    </row>
    <row r="11" spans="1:17" x14ac:dyDescent="0.2">
      <c r="A11" s="31"/>
      <c r="B11"/>
      <c r="C11"/>
      <c r="D11" s="32"/>
      <c r="E11" s="34"/>
      <c r="F11" s="22"/>
    </row>
    <row r="12" spans="1:17" x14ac:dyDescent="0.2">
      <c r="A12" s="31">
        <f>A10+1</f>
        <v>4</v>
      </c>
      <c r="B12" t="s">
        <v>45</v>
      </c>
      <c r="C12" t="s">
        <v>37</v>
      </c>
      <c r="D12" s="32">
        <v>40237.120000000003</v>
      </c>
      <c r="E12" s="32">
        <v>-40237.120000000003</v>
      </c>
      <c r="F12" s="22">
        <f t="shared" si="0"/>
        <v>0</v>
      </c>
    </row>
    <row r="13" spans="1:17" x14ac:dyDescent="0.2">
      <c r="A13" s="31"/>
      <c r="B13"/>
      <c r="C13"/>
      <c r="D13" s="32"/>
      <c r="E13" s="32"/>
      <c r="F13" s="22"/>
    </row>
    <row r="14" spans="1:17" x14ac:dyDescent="0.2">
      <c r="A14" s="31">
        <f>A12+1</f>
        <v>5</v>
      </c>
      <c r="B14" t="s">
        <v>46</v>
      </c>
      <c r="C14" t="s">
        <v>20</v>
      </c>
      <c r="D14" s="32">
        <v>-3.56</v>
      </c>
      <c r="E14" s="32">
        <v>3.5600000000000005</v>
      </c>
      <c r="F14" s="22">
        <f t="shared" si="0"/>
        <v>0</v>
      </c>
    </row>
    <row r="15" spans="1:17" x14ac:dyDescent="0.2">
      <c r="A15" s="31"/>
      <c r="B15"/>
      <c r="C15"/>
      <c r="D15" s="32"/>
      <c r="E15" s="32"/>
      <c r="F15" s="22"/>
    </row>
    <row r="16" spans="1:17" x14ac:dyDescent="0.2">
      <c r="A16" s="31">
        <f>A14+1</f>
        <v>6</v>
      </c>
      <c r="B16" t="s">
        <v>50</v>
      </c>
      <c r="C16" t="s">
        <v>20</v>
      </c>
      <c r="D16" s="32">
        <v>2333.6800000000017</v>
      </c>
      <c r="E16" s="34">
        <v>-2333.6800000000012</v>
      </c>
      <c r="F16" s="22">
        <f t="shared" si="0"/>
        <v>0</v>
      </c>
    </row>
    <row r="17" spans="1:6" x14ac:dyDescent="0.2">
      <c r="A17" s="31"/>
      <c r="B17"/>
      <c r="C17"/>
      <c r="D17" s="32"/>
      <c r="E17" s="34"/>
      <c r="F17" s="22"/>
    </row>
    <row r="18" spans="1:6" x14ac:dyDescent="0.2">
      <c r="A18" s="31">
        <f>A16+1</f>
        <v>7</v>
      </c>
      <c r="B18" t="s">
        <v>47</v>
      </c>
      <c r="C18" t="s">
        <v>20</v>
      </c>
      <c r="D18" s="32">
        <v>3260.8200000000011</v>
      </c>
      <c r="E18" s="32">
        <v>-3260.8200000000006</v>
      </c>
      <c r="F18" s="22">
        <f t="shared" si="0"/>
        <v>0</v>
      </c>
    </row>
    <row r="19" spans="1:6" x14ac:dyDescent="0.2">
      <c r="A19" s="31"/>
      <c r="B19"/>
      <c r="C19"/>
      <c r="D19" s="32"/>
      <c r="E19" s="32"/>
      <c r="F19" s="22"/>
    </row>
    <row r="20" spans="1:6" x14ac:dyDescent="0.2">
      <c r="A20" s="31">
        <f>A18+1</f>
        <v>8</v>
      </c>
      <c r="B20" t="s">
        <v>60</v>
      </c>
      <c r="C20" t="s">
        <v>37</v>
      </c>
      <c r="D20" s="32">
        <v>-21194.5</v>
      </c>
      <c r="E20" s="32">
        <v>21194.5</v>
      </c>
      <c r="F20" s="22">
        <f>+D20+E20</f>
        <v>0</v>
      </c>
    </row>
    <row r="21" spans="1:6" x14ac:dyDescent="0.2">
      <c r="A21" s="31"/>
      <c r="B21" s="35"/>
      <c r="C21"/>
      <c r="D21" s="32"/>
      <c r="E21" s="32"/>
      <c r="F21" s="22"/>
    </row>
    <row r="22" spans="1:6" x14ac:dyDescent="0.2">
      <c r="A22" s="31">
        <f>A20+1</f>
        <v>9</v>
      </c>
      <c r="B22" t="s">
        <v>48</v>
      </c>
      <c r="C22" t="s">
        <v>20</v>
      </c>
      <c r="D22" s="32">
        <v>-831.28000000000009</v>
      </c>
      <c r="E22" s="32">
        <v>831.28</v>
      </c>
      <c r="F22" s="22">
        <f>+D22+E22</f>
        <v>0</v>
      </c>
    </row>
    <row r="23" spans="1:6" x14ac:dyDescent="0.2">
      <c r="A23" s="31"/>
      <c r="B23"/>
      <c r="C23"/>
      <c r="D23" s="32"/>
      <c r="E23" s="32"/>
      <c r="F23" s="22"/>
    </row>
    <row r="24" spans="1:6" x14ac:dyDescent="0.2">
      <c r="A24" s="31">
        <f>A22+1</f>
        <v>10</v>
      </c>
      <c r="B24" t="s">
        <v>61</v>
      </c>
      <c r="C24" t="s">
        <v>37</v>
      </c>
      <c r="D24" s="32">
        <v>28611</v>
      </c>
      <c r="E24" s="32">
        <v>-28611</v>
      </c>
      <c r="F24" s="22">
        <f t="shared" ref="F24" si="1">+D24+E24</f>
        <v>0</v>
      </c>
    </row>
    <row r="25" spans="1:6" x14ac:dyDescent="0.2">
      <c r="A25" s="31"/>
      <c r="B25"/>
      <c r="C25"/>
      <c r="D25" s="32"/>
      <c r="E25" s="32"/>
      <c r="F25" s="22"/>
    </row>
    <row r="26" spans="1:6" x14ac:dyDescent="0.2">
      <c r="A26" s="31">
        <f>A24+1</f>
        <v>11</v>
      </c>
      <c r="B26" t="s">
        <v>8</v>
      </c>
      <c r="C26" t="s">
        <v>62</v>
      </c>
      <c r="D26" s="32">
        <v>15</v>
      </c>
      <c r="E26" s="32"/>
      <c r="F26" s="22">
        <f t="shared" ref="F26:F44" si="2">+D26+E26</f>
        <v>15</v>
      </c>
    </row>
    <row r="27" spans="1:6" x14ac:dyDescent="0.2">
      <c r="A27" s="31">
        <f t="shared" ref="A27:A45" si="3">A26+1</f>
        <v>12</v>
      </c>
      <c r="B27"/>
      <c r="C27" t="s">
        <v>20</v>
      </c>
      <c r="D27" s="32">
        <v>338.81000000000188</v>
      </c>
      <c r="E27" s="32"/>
      <c r="F27" s="22">
        <f t="shared" si="2"/>
        <v>338.81000000000188</v>
      </c>
    </row>
    <row r="28" spans="1:6" x14ac:dyDescent="0.2">
      <c r="A28" s="31">
        <f t="shared" si="3"/>
        <v>13</v>
      </c>
      <c r="B28"/>
      <c r="C28" t="s">
        <v>21</v>
      </c>
      <c r="D28" s="32">
        <v>123.63</v>
      </c>
      <c r="E28" s="32"/>
      <c r="F28" s="22">
        <f t="shared" si="2"/>
        <v>123.63</v>
      </c>
    </row>
    <row r="29" spans="1:6" x14ac:dyDescent="0.2">
      <c r="A29" s="31">
        <f t="shared" si="3"/>
        <v>14</v>
      </c>
      <c r="B29"/>
      <c r="C29" t="s">
        <v>23</v>
      </c>
      <c r="D29" s="32">
        <v>0</v>
      </c>
      <c r="E29" s="32"/>
      <c r="F29" s="22">
        <f t="shared" si="2"/>
        <v>0</v>
      </c>
    </row>
    <row r="30" spans="1:6" x14ac:dyDescent="0.2">
      <c r="A30" s="31">
        <f t="shared" si="3"/>
        <v>15</v>
      </c>
      <c r="B30"/>
      <c r="C30" t="s">
        <v>24</v>
      </c>
      <c r="D30" s="32">
        <v>25436.53</v>
      </c>
      <c r="E30" s="32"/>
      <c r="F30" s="22">
        <f t="shared" si="2"/>
        <v>25436.53</v>
      </c>
    </row>
    <row r="31" spans="1:6" x14ac:dyDescent="0.2">
      <c r="A31" s="31">
        <f t="shared" si="3"/>
        <v>16</v>
      </c>
      <c r="B31"/>
      <c r="C31" t="s">
        <v>25</v>
      </c>
      <c r="D31" s="32">
        <v>82.190000000000026</v>
      </c>
      <c r="E31" s="32"/>
      <c r="F31" s="22">
        <f t="shared" si="2"/>
        <v>82.190000000000026</v>
      </c>
    </row>
    <row r="32" spans="1:6" x14ac:dyDescent="0.2">
      <c r="A32" s="31">
        <f t="shared" si="3"/>
        <v>17</v>
      </c>
      <c r="B32"/>
      <c r="C32" t="s">
        <v>27</v>
      </c>
      <c r="D32" s="32">
        <v>561.39</v>
      </c>
      <c r="E32" s="32"/>
      <c r="F32" s="22">
        <f t="shared" si="2"/>
        <v>561.39</v>
      </c>
    </row>
    <row r="33" spans="1:6" x14ac:dyDescent="0.2">
      <c r="A33" s="31">
        <f t="shared" si="3"/>
        <v>18</v>
      </c>
      <c r="B33"/>
      <c r="C33" t="s">
        <v>39</v>
      </c>
      <c r="D33" s="32">
        <v>253.07999999999998</v>
      </c>
      <c r="E33" s="32"/>
      <c r="F33" s="22">
        <f t="shared" si="2"/>
        <v>253.07999999999998</v>
      </c>
    </row>
    <row r="34" spans="1:6" x14ac:dyDescent="0.2">
      <c r="A34" s="31">
        <f t="shared" si="3"/>
        <v>19</v>
      </c>
      <c r="B34"/>
      <c r="C34" t="s">
        <v>28</v>
      </c>
      <c r="D34" s="32">
        <v>1377.5200000000002</v>
      </c>
      <c r="E34" s="32"/>
      <c r="F34" s="22">
        <f t="shared" si="2"/>
        <v>1377.5200000000002</v>
      </c>
    </row>
    <row r="35" spans="1:6" x14ac:dyDescent="0.2">
      <c r="A35" s="31">
        <f t="shared" si="3"/>
        <v>20</v>
      </c>
      <c r="B35"/>
      <c r="C35" t="s">
        <v>43</v>
      </c>
      <c r="D35" s="32">
        <v>16109.648999999999</v>
      </c>
      <c r="E35" s="32"/>
      <c r="F35" s="22">
        <f t="shared" si="2"/>
        <v>16109.648999999999</v>
      </c>
    </row>
    <row r="36" spans="1:6" x14ac:dyDescent="0.2">
      <c r="A36" s="31">
        <f t="shared" si="3"/>
        <v>21</v>
      </c>
      <c r="B36"/>
      <c r="C36" t="s">
        <v>29</v>
      </c>
      <c r="D36" s="32">
        <v>242.4800000000001</v>
      </c>
      <c r="E36" s="32"/>
      <c r="F36" s="22">
        <f t="shared" si="2"/>
        <v>242.4800000000001</v>
      </c>
    </row>
    <row r="37" spans="1:6" x14ac:dyDescent="0.2">
      <c r="A37" s="31">
        <f t="shared" si="3"/>
        <v>22</v>
      </c>
      <c r="B37"/>
      <c r="C37" t="s">
        <v>30</v>
      </c>
      <c r="D37" s="32">
        <v>-7.2199999999999971</v>
      </c>
      <c r="E37" s="32"/>
      <c r="F37" s="22">
        <f t="shared" si="2"/>
        <v>-7.2199999999999971</v>
      </c>
    </row>
    <row r="38" spans="1:6" x14ac:dyDescent="0.2">
      <c r="A38" s="31">
        <f t="shared" si="3"/>
        <v>23</v>
      </c>
      <c r="B38"/>
      <c r="C38" t="s">
        <v>31</v>
      </c>
      <c r="D38" s="32">
        <v>2.9099999999999997</v>
      </c>
      <c r="E38" s="32"/>
      <c r="F38" s="22">
        <f t="shared" si="2"/>
        <v>2.9099999999999997</v>
      </c>
    </row>
    <row r="39" spans="1:6" x14ac:dyDescent="0.2">
      <c r="A39" s="31">
        <f t="shared" si="3"/>
        <v>24</v>
      </c>
      <c r="B39"/>
      <c r="C39" t="s">
        <v>35</v>
      </c>
      <c r="D39" s="32">
        <v>14493.42000000002</v>
      </c>
      <c r="E39" s="32"/>
      <c r="F39" s="22">
        <f t="shared" si="2"/>
        <v>14493.42000000002</v>
      </c>
    </row>
    <row r="40" spans="1:6" x14ac:dyDescent="0.2">
      <c r="A40" s="31">
        <f t="shared" si="3"/>
        <v>25</v>
      </c>
      <c r="B40"/>
      <c r="C40" t="s">
        <v>36</v>
      </c>
      <c r="D40" s="32">
        <v>3938.6600000000003</v>
      </c>
      <c r="E40" s="32"/>
      <c r="F40" s="22">
        <f t="shared" si="2"/>
        <v>3938.6600000000003</v>
      </c>
    </row>
    <row r="41" spans="1:6" x14ac:dyDescent="0.2">
      <c r="A41" s="31">
        <f t="shared" si="3"/>
        <v>26</v>
      </c>
      <c r="B41" s="36"/>
      <c r="C41" t="s">
        <v>37</v>
      </c>
      <c r="D41" s="32">
        <v>127179.58000000009</v>
      </c>
      <c r="E41" s="32"/>
      <c r="F41" s="22">
        <f t="shared" si="2"/>
        <v>127179.58000000009</v>
      </c>
    </row>
    <row r="42" spans="1:6" x14ac:dyDescent="0.2">
      <c r="A42" s="31">
        <f t="shared" si="3"/>
        <v>27</v>
      </c>
      <c r="B42" s="36"/>
      <c r="C42" t="s">
        <v>63</v>
      </c>
      <c r="D42" s="32">
        <v>-1798.88</v>
      </c>
      <c r="E42" s="32"/>
      <c r="F42" s="22">
        <f t="shared" si="2"/>
        <v>-1798.88</v>
      </c>
    </row>
    <row r="43" spans="1:6" x14ac:dyDescent="0.2">
      <c r="A43" s="31">
        <f t="shared" si="3"/>
        <v>28</v>
      </c>
      <c r="B43" s="33"/>
      <c r="C43" t="s">
        <v>41</v>
      </c>
      <c r="D43" s="32">
        <v>11404.050000000003</v>
      </c>
      <c r="E43" s="32"/>
      <c r="F43" s="22">
        <f t="shared" si="2"/>
        <v>11404.050000000003</v>
      </c>
    </row>
    <row r="44" spans="1:6" x14ac:dyDescent="0.2">
      <c r="A44" s="31">
        <f t="shared" si="3"/>
        <v>29</v>
      </c>
      <c r="B44" s="37"/>
      <c r="C44" t="s">
        <v>38</v>
      </c>
      <c r="D44" s="16">
        <v>5891.4999999999991</v>
      </c>
      <c r="E44" s="16"/>
      <c r="F44" s="23">
        <f t="shared" si="2"/>
        <v>5891.4999999999991</v>
      </c>
    </row>
    <row r="45" spans="1:6" x14ac:dyDescent="0.2">
      <c r="A45" s="31">
        <f t="shared" si="3"/>
        <v>30</v>
      </c>
      <c r="B45" s="33" t="s">
        <v>9</v>
      </c>
      <c r="C45"/>
      <c r="D45" s="32">
        <f>SUM(D26:D44)</f>
        <v>205644.29900000012</v>
      </c>
      <c r="E45" s="32">
        <f>SUM(E26:E44)</f>
        <v>0</v>
      </c>
      <c r="F45" s="22">
        <f>+D45+E45</f>
        <v>205644.29900000012</v>
      </c>
    </row>
    <row r="46" spans="1:6" x14ac:dyDescent="0.2">
      <c r="A46" s="31"/>
      <c r="B46"/>
      <c r="C46"/>
      <c r="D46" s="32"/>
      <c r="E46" s="32"/>
      <c r="F46" s="22"/>
    </row>
    <row r="47" spans="1:6" x14ac:dyDescent="0.2">
      <c r="A47" s="31">
        <f>A45+1</f>
        <v>31</v>
      </c>
      <c r="B47" t="s">
        <v>51</v>
      </c>
      <c r="C47" t="s">
        <v>20</v>
      </c>
      <c r="D47" s="32">
        <v>12035.430000000002</v>
      </c>
      <c r="E47" s="32"/>
      <c r="F47" s="22">
        <f>+D47+E47</f>
        <v>12035.430000000002</v>
      </c>
    </row>
    <row r="48" spans="1:6" x14ac:dyDescent="0.2">
      <c r="A48" s="31">
        <f t="shared" ref="A48:A51" si="4">A47+1</f>
        <v>32</v>
      </c>
      <c r="B48"/>
      <c r="C48" t="s">
        <v>21</v>
      </c>
      <c r="D48" s="32">
        <v>251.38</v>
      </c>
      <c r="E48" s="32"/>
      <c r="F48" s="22">
        <f>+D48+E48</f>
        <v>251.38</v>
      </c>
    </row>
    <row r="49" spans="1:6" x14ac:dyDescent="0.2">
      <c r="A49" s="31">
        <f t="shared" si="4"/>
        <v>33</v>
      </c>
      <c r="B49"/>
      <c r="C49" t="s">
        <v>40</v>
      </c>
      <c r="D49" s="32">
        <v>297.60000000000002</v>
      </c>
      <c r="E49" s="32"/>
      <c r="F49" s="22">
        <f>+D49+E49</f>
        <v>297.60000000000002</v>
      </c>
    </row>
    <row r="50" spans="1:6" x14ac:dyDescent="0.2">
      <c r="A50" s="31">
        <f t="shared" si="4"/>
        <v>34</v>
      </c>
      <c r="B50"/>
      <c r="C50" t="s">
        <v>38</v>
      </c>
      <c r="D50" s="16">
        <v>812</v>
      </c>
      <c r="E50" s="16"/>
      <c r="F50" s="23">
        <f>+D50+E50</f>
        <v>812</v>
      </c>
    </row>
    <row r="51" spans="1:6" x14ac:dyDescent="0.2">
      <c r="A51" s="31">
        <f t="shared" si="4"/>
        <v>35</v>
      </c>
      <c r="B51" s="33" t="s">
        <v>52</v>
      </c>
      <c r="C51"/>
      <c r="D51" s="32">
        <f>SUM(D47:D50)</f>
        <v>13396.410000000002</v>
      </c>
      <c r="E51" s="32">
        <f>SUM(E47:E50)</f>
        <v>0</v>
      </c>
      <c r="F51" s="22">
        <f>+D51+E51</f>
        <v>13396.410000000002</v>
      </c>
    </row>
    <row r="52" spans="1:6" x14ac:dyDescent="0.2">
      <c r="A52" s="31"/>
      <c r="B52"/>
      <c r="C52"/>
      <c r="D52" s="32"/>
      <c r="E52" s="32"/>
      <c r="F52" s="22"/>
    </row>
    <row r="53" spans="1:6" x14ac:dyDescent="0.2">
      <c r="A53" s="31">
        <f>A51+1</f>
        <v>36</v>
      </c>
      <c r="B53" s="42" t="s">
        <v>70</v>
      </c>
      <c r="C53" t="s">
        <v>21</v>
      </c>
      <c r="D53" s="32">
        <v>262002.85999999996</v>
      </c>
      <c r="E53" s="32"/>
      <c r="F53" s="22">
        <f>+D53+E53</f>
        <v>262002.85999999996</v>
      </c>
    </row>
    <row r="54" spans="1:6" x14ac:dyDescent="0.2">
      <c r="A54" s="31"/>
      <c r="B54"/>
      <c r="C54"/>
      <c r="D54" s="32"/>
      <c r="E54" s="32"/>
      <c r="F54" s="22"/>
    </row>
    <row r="55" spans="1:6" x14ac:dyDescent="0.2">
      <c r="A55" s="31">
        <f>A53+1</f>
        <v>37</v>
      </c>
      <c r="B55" t="s">
        <v>10</v>
      </c>
      <c r="C55" t="s">
        <v>20</v>
      </c>
      <c r="D55" s="32">
        <v>14725.100000000024</v>
      </c>
      <c r="E55" s="32"/>
      <c r="F55" s="22">
        <f t="shared" ref="F55:F69" si="5">+D55+E55</f>
        <v>14725.100000000024</v>
      </c>
    </row>
    <row r="56" spans="1:6" x14ac:dyDescent="0.2">
      <c r="A56" s="31">
        <f t="shared" ref="A56:A70" si="6">A55+1</f>
        <v>38</v>
      </c>
      <c r="B56"/>
      <c r="C56" t="s">
        <v>21</v>
      </c>
      <c r="D56" s="32">
        <v>5345.659999999998</v>
      </c>
      <c r="E56" s="32"/>
      <c r="F56" s="22">
        <f t="shared" si="5"/>
        <v>5345.659999999998</v>
      </c>
    </row>
    <row r="57" spans="1:6" x14ac:dyDescent="0.2">
      <c r="A57" s="31">
        <f t="shared" si="6"/>
        <v>39</v>
      </c>
      <c r="B57"/>
      <c r="C57" t="s">
        <v>71</v>
      </c>
      <c r="D57" s="32">
        <v>4164.4080000000004</v>
      </c>
      <c r="E57" s="32"/>
      <c r="F57" s="22">
        <f t="shared" si="5"/>
        <v>4164.4080000000004</v>
      </c>
    </row>
    <row r="58" spans="1:6" x14ac:dyDescent="0.2">
      <c r="A58" s="31">
        <f t="shared" si="6"/>
        <v>40</v>
      </c>
      <c r="B58"/>
      <c r="C58" t="s">
        <v>64</v>
      </c>
      <c r="D58" s="32">
        <v>41.900000000000006</v>
      </c>
      <c r="E58" s="32"/>
      <c r="F58" s="22">
        <f t="shared" si="5"/>
        <v>41.900000000000006</v>
      </c>
    </row>
    <row r="59" spans="1:6" x14ac:dyDescent="0.2">
      <c r="A59" s="31">
        <f t="shared" si="6"/>
        <v>41</v>
      </c>
      <c r="B59"/>
      <c r="C59" t="s">
        <v>27</v>
      </c>
      <c r="D59" s="32">
        <v>255.41</v>
      </c>
      <c r="E59" s="32"/>
      <c r="F59" s="22">
        <f t="shared" si="5"/>
        <v>255.41</v>
      </c>
    </row>
    <row r="60" spans="1:6" x14ac:dyDescent="0.2">
      <c r="A60" s="31">
        <f t="shared" si="6"/>
        <v>42</v>
      </c>
      <c r="B60"/>
      <c r="C60" t="s">
        <v>39</v>
      </c>
      <c r="D60" s="32">
        <v>-53.129999999999995</v>
      </c>
      <c r="E60" s="32"/>
      <c r="F60" s="22">
        <f t="shared" si="5"/>
        <v>-53.129999999999995</v>
      </c>
    </row>
    <row r="61" spans="1:6" x14ac:dyDescent="0.2">
      <c r="A61" s="31">
        <f t="shared" si="6"/>
        <v>43</v>
      </c>
      <c r="B61"/>
      <c r="C61" t="s">
        <v>28</v>
      </c>
      <c r="D61" s="32">
        <v>3242.9699999999989</v>
      </c>
      <c r="E61" s="32"/>
      <c r="F61" s="22">
        <f t="shared" si="5"/>
        <v>3242.9699999999989</v>
      </c>
    </row>
    <row r="62" spans="1:6" x14ac:dyDescent="0.2">
      <c r="A62" s="31">
        <f t="shared" si="6"/>
        <v>44</v>
      </c>
      <c r="B62"/>
      <c r="C62" t="s">
        <v>29</v>
      </c>
      <c r="D62" s="32">
        <v>2016.6100000000001</v>
      </c>
      <c r="E62" s="32"/>
      <c r="F62" s="22">
        <f t="shared" si="5"/>
        <v>2016.6100000000001</v>
      </c>
    </row>
    <row r="63" spans="1:6" x14ac:dyDescent="0.2">
      <c r="A63" s="31">
        <f t="shared" si="6"/>
        <v>45</v>
      </c>
      <c r="B63"/>
      <c r="C63" t="s">
        <v>30</v>
      </c>
      <c r="D63" s="32">
        <v>-11.84</v>
      </c>
      <c r="E63" s="32"/>
      <c r="F63" s="22">
        <f t="shared" si="5"/>
        <v>-11.84</v>
      </c>
    </row>
    <row r="64" spans="1:6" x14ac:dyDescent="0.2">
      <c r="A64" s="31">
        <f t="shared" si="6"/>
        <v>46</v>
      </c>
      <c r="B64"/>
      <c r="C64" t="s">
        <v>31</v>
      </c>
      <c r="D64" s="32">
        <v>20.400000000000002</v>
      </c>
      <c r="E64" s="32"/>
      <c r="F64" s="22">
        <f t="shared" si="5"/>
        <v>20.400000000000002</v>
      </c>
    </row>
    <row r="65" spans="1:6" x14ac:dyDescent="0.2">
      <c r="A65" s="31">
        <f t="shared" si="6"/>
        <v>47</v>
      </c>
      <c r="B65"/>
      <c r="C65" t="s">
        <v>65</v>
      </c>
      <c r="D65" s="32">
        <v>119</v>
      </c>
      <c r="E65" s="32"/>
      <c r="F65" s="22">
        <f t="shared" si="5"/>
        <v>119</v>
      </c>
    </row>
    <row r="66" spans="1:6" x14ac:dyDescent="0.2">
      <c r="A66" s="31">
        <f t="shared" si="6"/>
        <v>48</v>
      </c>
      <c r="B66"/>
      <c r="C66" t="s">
        <v>35</v>
      </c>
      <c r="D66" s="32">
        <v>6036.2099999999964</v>
      </c>
      <c r="E66" s="32"/>
      <c r="F66" s="22">
        <f t="shared" si="5"/>
        <v>6036.2099999999964</v>
      </c>
    </row>
    <row r="67" spans="1:6" x14ac:dyDescent="0.2">
      <c r="A67" s="31">
        <f t="shared" si="6"/>
        <v>49</v>
      </c>
      <c r="B67"/>
      <c r="C67" t="s">
        <v>36</v>
      </c>
      <c r="D67" s="32">
        <v>610.15000000000009</v>
      </c>
      <c r="E67" s="32"/>
      <c r="F67" s="22">
        <f t="shared" si="5"/>
        <v>610.15000000000009</v>
      </c>
    </row>
    <row r="68" spans="1:6" x14ac:dyDescent="0.2">
      <c r="A68" s="31">
        <f t="shared" si="6"/>
        <v>50</v>
      </c>
      <c r="B68"/>
      <c r="C68" t="s">
        <v>37</v>
      </c>
      <c r="D68" s="32">
        <v>20314.589999999993</v>
      </c>
      <c r="E68" s="32"/>
      <c r="F68" s="22">
        <f t="shared" si="5"/>
        <v>20314.589999999993</v>
      </c>
    </row>
    <row r="69" spans="1:6" x14ac:dyDescent="0.2">
      <c r="A69" s="31">
        <f t="shared" si="6"/>
        <v>51</v>
      </c>
      <c r="B69"/>
      <c r="C69" t="s">
        <v>66</v>
      </c>
      <c r="D69" s="16">
        <v>101.7</v>
      </c>
      <c r="E69" s="16"/>
      <c r="F69" s="23">
        <f t="shared" si="5"/>
        <v>101.7</v>
      </c>
    </row>
    <row r="70" spans="1:6" x14ac:dyDescent="0.2">
      <c r="A70" s="31">
        <f t="shared" si="6"/>
        <v>52</v>
      </c>
      <c r="B70" s="33" t="s">
        <v>11</v>
      </c>
      <c r="C70"/>
      <c r="D70" s="32">
        <f>SUM(D55:D69)</f>
        <v>56929.138000000006</v>
      </c>
      <c r="E70" s="32">
        <f>SUM(E55:E69)</f>
        <v>0</v>
      </c>
      <c r="F70" s="22">
        <f>+D70+E70</f>
        <v>56929.138000000006</v>
      </c>
    </row>
    <row r="71" spans="1:6" x14ac:dyDescent="0.2">
      <c r="A71" s="31"/>
      <c r="B71"/>
      <c r="C71"/>
      <c r="D71" s="32"/>
      <c r="E71" s="32"/>
      <c r="F71" s="22"/>
    </row>
    <row r="72" spans="1:6" x14ac:dyDescent="0.2">
      <c r="A72" s="31">
        <f>A70+1</f>
        <v>53</v>
      </c>
      <c r="B72" t="s">
        <v>12</v>
      </c>
      <c r="C72" t="s">
        <v>20</v>
      </c>
      <c r="D72" s="32">
        <v>2120.4199999999996</v>
      </c>
      <c r="E72" s="32"/>
      <c r="F72" s="22">
        <f t="shared" ref="F72:F82" si="7">+D72+E72</f>
        <v>2120.4199999999996</v>
      </c>
    </row>
    <row r="73" spans="1:6" x14ac:dyDescent="0.2">
      <c r="A73" s="31">
        <f t="shared" ref="A73:A83" si="8">A72+1</f>
        <v>54</v>
      </c>
      <c r="B73" s="36"/>
      <c r="C73" t="s">
        <v>25</v>
      </c>
      <c r="D73" s="32">
        <v>-15.59</v>
      </c>
      <c r="E73" s="32"/>
      <c r="F73" s="22">
        <f t="shared" si="7"/>
        <v>-15.59</v>
      </c>
    </row>
    <row r="74" spans="1:6" x14ac:dyDescent="0.2">
      <c r="A74" s="31">
        <f t="shared" si="8"/>
        <v>55</v>
      </c>
      <c r="B74" s="36"/>
      <c r="C74" t="s">
        <v>27</v>
      </c>
      <c r="D74" s="32">
        <v>1583.9300000000003</v>
      </c>
      <c r="E74" s="32"/>
      <c r="F74" s="22">
        <f t="shared" si="7"/>
        <v>1583.9300000000003</v>
      </c>
    </row>
    <row r="75" spans="1:6" x14ac:dyDescent="0.2">
      <c r="A75" s="31">
        <f t="shared" si="8"/>
        <v>56</v>
      </c>
      <c r="B75"/>
      <c r="C75" t="s">
        <v>28</v>
      </c>
      <c r="D75" s="32">
        <v>10112.73</v>
      </c>
      <c r="E75" s="32"/>
      <c r="F75" s="22">
        <f t="shared" si="7"/>
        <v>10112.73</v>
      </c>
    </row>
    <row r="76" spans="1:6" x14ac:dyDescent="0.2">
      <c r="A76" s="31">
        <f t="shared" si="8"/>
        <v>57</v>
      </c>
      <c r="B76"/>
      <c r="C76" t="s">
        <v>29</v>
      </c>
      <c r="D76" s="32">
        <v>301.7700000000001</v>
      </c>
      <c r="E76" s="32"/>
      <c r="F76" s="22">
        <f t="shared" si="7"/>
        <v>301.7700000000001</v>
      </c>
    </row>
    <row r="77" spans="1:6" x14ac:dyDescent="0.2">
      <c r="A77" s="31">
        <f t="shared" si="8"/>
        <v>58</v>
      </c>
      <c r="B77" s="33"/>
      <c r="C77" t="s">
        <v>30</v>
      </c>
      <c r="D77" s="32">
        <v>15.59</v>
      </c>
      <c r="E77" s="32"/>
      <c r="F77" s="22">
        <f t="shared" si="7"/>
        <v>15.59</v>
      </c>
    </row>
    <row r="78" spans="1:6" x14ac:dyDescent="0.2">
      <c r="A78" s="31">
        <f t="shared" si="8"/>
        <v>59</v>
      </c>
      <c r="B78"/>
      <c r="C78" t="s">
        <v>32</v>
      </c>
      <c r="D78" s="32">
        <v>199.46</v>
      </c>
      <c r="E78" s="32"/>
      <c r="F78" s="22">
        <f t="shared" si="7"/>
        <v>199.46</v>
      </c>
    </row>
    <row r="79" spans="1:6" x14ac:dyDescent="0.2">
      <c r="A79" s="31">
        <f t="shared" si="8"/>
        <v>60</v>
      </c>
      <c r="B79"/>
      <c r="C79" t="s">
        <v>42</v>
      </c>
      <c r="D79" s="32">
        <v>7571.3099999999995</v>
      </c>
      <c r="E79" s="32"/>
      <c r="F79" s="22">
        <f t="shared" si="7"/>
        <v>7571.3099999999995</v>
      </c>
    </row>
    <row r="80" spans="1:6" x14ac:dyDescent="0.2">
      <c r="A80" s="31">
        <f t="shared" si="8"/>
        <v>61</v>
      </c>
      <c r="B80"/>
      <c r="C80" t="s">
        <v>35</v>
      </c>
      <c r="D80" s="32">
        <v>26.92</v>
      </c>
      <c r="E80" s="32"/>
      <c r="F80" s="22">
        <f t="shared" si="7"/>
        <v>26.92</v>
      </c>
    </row>
    <row r="81" spans="1:6" x14ac:dyDescent="0.2">
      <c r="A81" s="31">
        <f t="shared" si="8"/>
        <v>62</v>
      </c>
      <c r="B81"/>
      <c r="C81" t="s">
        <v>37</v>
      </c>
      <c r="D81" s="32">
        <v>1794.2299999999998</v>
      </c>
      <c r="E81" s="32"/>
      <c r="F81" s="22">
        <f t="shared" si="7"/>
        <v>1794.2299999999998</v>
      </c>
    </row>
    <row r="82" spans="1:6" x14ac:dyDescent="0.2">
      <c r="A82" s="31">
        <f t="shared" si="8"/>
        <v>63</v>
      </c>
      <c r="B82" s="33"/>
      <c r="C82" t="s">
        <v>38</v>
      </c>
      <c r="D82" s="16">
        <v>9.16</v>
      </c>
      <c r="E82" s="16"/>
      <c r="F82" s="23">
        <f t="shared" si="7"/>
        <v>9.16</v>
      </c>
    </row>
    <row r="83" spans="1:6" x14ac:dyDescent="0.2">
      <c r="A83" s="31">
        <f t="shared" si="8"/>
        <v>64</v>
      </c>
      <c r="B83" s="33" t="s">
        <v>13</v>
      </c>
      <c r="C83"/>
      <c r="D83" s="32">
        <f>SUM(D72:D82)</f>
        <v>23719.929999999997</v>
      </c>
      <c r="E83" s="32">
        <f>SUM(E72:E82)</f>
        <v>0</v>
      </c>
      <c r="F83" s="22">
        <f>+D83+E83</f>
        <v>23719.929999999997</v>
      </c>
    </row>
    <row r="84" spans="1:6" x14ac:dyDescent="0.2">
      <c r="A84" s="31"/>
      <c r="B84"/>
      <c r="C84"/>
      <c r="D84" s="32"/>
      <c r="E84" s="32"/>
      <c r="F84" s="22"/>
    </row>
    <row r="85" spans="1:6" x14ac:dyDescent="0.2">
      <c r="A85" s="31">
        <f>A83+1</f>
        <v>65</v>
      </c>
      <c r="B85" t="s">
        <v>14</v>
      </c>
      <c r="C85" t="s">
        <v>35</v>
      </c>
      <c r="D85" s="32">
        <v>1322.8299999999997</v>
      </c>
      <c r="E85" s="32"/>
      <c r="F85" s="22">
        <f t="shared" ref="F85" si="9">+D85+E85</f>
        <v>1322.8299999999997</v>
      </c>
    </row>
    <row r="86" spans="1:6" x14ac:dyDescent="0.2">
      <c r="A86" s="31"/>
      <c r="B86"/>
      <c r="C86"/>
      <c r="D86" s="32"/>
      <c r="E86" s="32"/>
      <c r="F86" s="22"/>
    </row>
    <row r="87" spans="1:6" x14ac:dyDescent="0.2">
      <c r="A87" s="31">
        <f>A85+1</f>
        <v>66</v>
      </c>
      <c r="B87" t="s">
        <v>15</v>
      </c>
      <c r="C87" t="s">
        <v>20</v>
      </c>
      <c r="D87" s="32">
        <v>2456.1700000000005</v>
      </c>
      <c r="E87" s="32"/>
      <c r="F87" s="22">
        <f t="shared" ref="F87:F104" si="10">+D87+E87</f>
        <v>2456.1700000000005</v>
      </c>
    </row>
    <row r="88" spans="1:6" x14ac:dyDescent="0.2">
      <c r="A88" s="31">
        <f t="shared" ref="A88:A104" si="11">A87+1</f>
        <v>67</v>
      </c>
      <c r="B88"/>
      <c r="C88" t="s">
        <v>21</v>
      </c>
      <c r="D88" s="32">
        <v>1093.6299999999994</v>
      </c>
      <c r="E88" s="32"/>
      <c r="F88" s="22">
        <f t="shared" si="10"/>
        <v>1093.6299999999994</v>
      </c>
    </row>
    <row r="89" spans="1:6" x14ac:dyDescent="0.2">
      <c r="A89" s="31">
        <f t="shared" si="11"/>
        <v>68</v>
      </c>
      <c r="B89"/>
      <c r="C89" t="s">
        <v>24</v>
      </c>
      <c r="D89" s="32">
        <v>3359.1800000000017</v>
      </c>
      <c r="E89" s="32"/>
      <c r="F89" s="22">
        <f t="shared" si="10"/>
        <v>3359.1800000000017</v>
      </c>
    </row>
    <row r="90" spans="1:6" x14ac:dyDescent="0.2">
      <c r="A90" s="31">
        <f t="shared" si="11"/>
        <v>69</v>
      </c>
      <c r="B90"/>
      <c r="C90" t="s">
        <v>25</v>
      </c>
      <c r="D90" s="32">
        <v>40.35</v>
      </c>
      <c r="E90" s="32"/>
      <c r="F90" s="22">
        <f t="shared" si="10"/>
        <v>40.35</v>
      </c>
    </row>
    <row r="91" spans="1:6" x14ac:dyDescent="0.2">
      <c r="A91" s="31">
        <f t="shared" si="11"/>
        <v>70</v>
      </c>
      <c r="B91"/>
      <c r="C91" t="s">
        <v>27</v>
      </c>
      <c r="D91" s="32">
        <v>3973.48</v>
      </c>
      <c r="E91" s="32"/>
      <c r="F91" s="22">
        <f t="shared" si="10"/>
        <v>3973.48</v>
      </c>
    </row>
    <row r="92" spans="1:6" x14ac:dyDescent="0.2">
      <c r="A92" s="31">
        <f t="shared" si="11"/>
        <v>71</v>
      </c>
      <c r="B92"/>
      <c r="C92" t="s">
        <v>39</v>
      </c>
      <c r="D92" s="32">
        <v>80.14</v>
      </c>
      <c r="E92" s="32"/>
      <c r="F92" s="22">
        <f t="shared" si="10"/>
        <v>80.14</v>
      </c>
    </row>
    <row r="93" spans="1:6" x14ac:dyDescent="0.2">
      <c r="A93" s="31">
        <f t="shared" si="11"/>
        <v>72</v>
      </c>
      <c r="B93"/>
      <c r="C93" t="s">
        <v>28</v>
      </c>
      <c r="D93" s="32">
        <v>15906.230000000014</v>
      </c>
      <c r="E93" s="32"/>
      <c r="F93" s="22">
        <f t="shared" si="10"/>
        <v>15906.230000000014</v>
      </c>
    </row>
    <row r="94" spans="1:6" x14ac:dyDescent="0.2">
      <c r="A94" s="31">
        <f t="shared" si="11"/>
        <v>73</v>
      </c>
      <c r="B94"/>
      <c r="C94" t="s">
        <v>43</v>
      </c>
      <c r="D94" s="32">
        <v>89.39</v>
      </c>
      <c r="E94" s="32"/>
      <c r="F94" s="22">
        <f t="shared" si="10"/>
        <v>89.39</v>
      </c>
    </row>
    <row r="95" spans="1:6" x14ac:dyDescent="0.2">
      <c r="A95" s="31">
        <f t="shared" si="11"/>
        <v>74</v>
      </c>
      <c r="B95"/>
      <c r="C95" t="s">
        <v>29</v>
      </c>
      <c r="D95" s="32">
        <v>11500.24</v>
      </c>
      <c r="E95" s="32"/>
      <c r="F95" s="22">
        <f t="shared" si="10"/>
        <v>11500.24</v>
      </c>
    </row>
    <row r="96" spans="1:6" x14ac:dyDescent="0.2">
      <c r="A96" s="31">
        <f t="shared" si="11"/>
        <v>75</v>
      </c>
      <c r="B96"/>
      <c r="C96" t="s">
        <v>30</v>
      </c>
      <c r="D96" s="32">
        <v>-82.710000000000008</v>
      </c>
      <c r="E96" s="32"/>
      <c r="F96" s="22">
        <f t="shared" si="10"/>
        <v>-82.710000000000008</v>
      </c>
    </row>
    <row r="97" spans="1:6" x14ac:dyDescent="0.2">
      <c r="A97" s="31">
        <f t="shared" si="11"/>
        <v>76</v>
      </c>
      <c r="B97"/>
      <c r="C97" t="s">
        <v>31</v>
      </c>
      <c r="D97" s="32">
        <v>128.22000000000003</v>
      </c>
      <c r="E97" s="32"/>
      <c r="F97" s="22">
        <f t="shared" si="10"/>
        <v>128.22000000000003</v>
      </c>
    </row>
    <row r="98" spans="1:6" x14ac:dyDescent="0.2">
      <c r="A98" s="31">
        <f t="shared" si="11"/>
        <v>77</v>
      </c>
      <c r="B98"/>
      <c r="C98" t="s">
        <v>32</v>
      </c>
      <c r="D98" s="32">
        <v>831.37999999999988</v>
      </c>
      <c r="E98" s="32"/>
      <c r="F98" s="22">
        <f t="shared" si="10"/>
        <v>831.37999999999988</v>
      </c>
    </row>
    <row r="99" spans="1:6" x14ac:dyDescent="0.2">
      <c r="A99" s="31">
        <f t="shared" si="11"/>
        <v>78</v>
      </c>
      <c r="B99"/>
      <c r="C99" t="s">
        <v>42</v>
      </c>
      <c r="D99" s="32">
        <v>364.10999999999996</v>
      </c>
      <c r="E99" s="32"/>
      <c r="F99" s="22">
        <f t="shared" si="10"/>
        <v>364.10999999999996</v>
      </c>
    </row>
    <row r="100" spans="1:6" x14ac:dyDescent="0.2">
      <c r="A100" s="31">
        <f t="shared" si="11"/>
        <v>79</v>
      </c>
      <c r="B100"/>
      <c r="C100" t="s">
        <v>35</v>
      </c>
      <c r="D100" s="32">
        <v>17762.839999999982</v>
      </c>
      <c r="E100" s="32"/>
      <c r="F100" s="22">
        <f t="shared" si="10"/>
        <v>17762.839999999982</v>
      </c>
    </row>
    <row r="101" spans="1:6" x14ac:dyDescent="0.2">
      <c r="A101" s="31">
        <f t="shared" si="11"/>
        <v>80</v>
      </c>
      <c r="B101" s="36"/>
      <c r="C101" t="s">
        <v>36</v>
      </c>
      <c r="D101" s="32">
        <v>284879.66000000003</v>
      </c>
      <c r="E101" s="32"/>
      <c r="F101" s="22">
        <f t="shared" si="10"/>
        <v>284879.66000000003</v>
      </c>
    </row>
    <row r="102" spans="1:6" x14ac:dyDescent="0.2">
      <c r="A102" s="31">
        <f t="shared" si="11"/>
        <v>81</v>
      </c>
      <c r="B102" s="36"/>
      <c r="C102" t="s">
        <v>37</v>
      </c>
      <c r="D102" s="32">
        <v>27238.470000000008</v>
      </c>
      <c r="E102" s="32"/>
      <c r="F102" s="22">
        <f t="shared" si="10"/>
        <v>27238.470000000008</v>
      </c>
    </row>
    <row r="103" spans="1:6" x14ac:dyDescent="0.2">
      <c r="A103" s="31">
        <f t="shared" si="11"/>
        <v>82</v>
      </c>
      <c r="B103"/>
      <c r="C103" t="s">
        <v>38</v>
      </c>
      <c r="D103" s="16">
        <v>175.06</v>
      </c>
      <c r="E103" s="16"/>
      <c r="F103" s="23">
        <f t="shared" si="10"/>
        <v>175.06</v>
      </c>
    </row>
    <row r="104" spans="1:6" x14ac:dyDescent="0.2">
      <c r="A104" s="31">
        <f t="shared" si="11"/>
        <v>83</v>
      </c>
      <c r="B104" s="33" t="s">
        <v>16</v>
      </c>
      <c r="C104"/>
      <c r="D104" s="32">
        <f>SUM(D87:D103)</f>
        <v>369795.84000000008</v>
      </c>
      <c r="E104" s="32">
        <f>SUM(E87:E103)</f>
        <v>0</v>
      </c>
      <c r="F104" s="22">
        <f t="shared" si="10"/>
        <v>369795.84000000008</v>
      </c>
    </row>
    <row r="105" spans="1:6" x14ac:dyDescent="0.2">
      <c r="A105" s="31"/>
      <c r="B105" s="33"/>
      <c r="C105"/>
      <c r="D105" s="32"/>
      <c r="E105" s="32"/>
      <c r="F105" s="22"/>
    </row>
    <row r="106" spans="1:6" x14ac:dyDescent="0.2">
      <c r="A106" s="31">
        <f>A104+1</f>
        <v>84</v>
      </c>
      <c r="B106" t="s">
        <v>17</v>
      </c>
      <c r="C106" t="s">
        <v>67</v>
      </c>
      <c r="D106" s="32">
        <v>1000</v>
      </c>
      <c r="E106" s="32"/>
      <c r="F106" s="22">
        <f t="shared" ref="F106:F125" si="12">+D106+E106</f>
        <v>1000</v>
      </c>
    </row>
    <row r="107" spans="1:6" x14ac:dyDescent="0.2">
      <c r="A107" s="31">
        <f t="shared" ref="A107:A126" si="13">A106+1</f>
        <v>85</v>
      </c>
      <c r="B107"/>
      <c r="C107" t="s">
        <v>20</v>
      </c>
      <c r="D107" s="32">
        <v>13065.68</v>
      </c>
      <c r="E107" s="32"/>
      <c r="F107" s="22">
        <f t="shared" si="12"/>
        <v>13065.68</v>
      </c>
    </row>
    <row r="108" spans="1:6" x14ac:dyDescent="0.2">
      <c r="A108" s="31">
        <f t="shared" si="13"/>
        <v>86</v>
      </c>
      <c r="B108"/>
      <c r="C108" t="s">
        <v>21</v>
      </c>
      <c r="D108" s="32">
        <v>12028.570000000002</v>
      </c>
      <c r="E108" s="32"/>
      <c r="F108" s="22">
        <f t="shared" si="12"/>
        <v>12028.570000000002</v>
      </c>
    </row>
    <row r="109" spans="1:6" x14ac:dyDescent="0.2">
      <c r="A109" s="31">
        <f t="shared" si="13"/>
        <v>87</v>
      </c>
      <c r="B109"/>
      <c r="C109" t="s">
        <v>23</v>
      </c>
      <c r="D109" s="32">
        <v>1209.5600000000006</v>
      </c>
      <c r="E109" s="32"/>
      <c r="F109" s="22">
        <f t="shared" si="12"/>
        <v>1209.5600000000006</v>
      </c>
    </row>
    <row r="110" spans="1:6" x14ac:dyDescent="0.2">
      <c r="A110" s="31">
        <f t="shared" si="13"/>
        <v>88</v>
      </c>
      <c r="B110"/>
      <c r="C110" t="s">
        <v>68</v>
      </c>
      <c r="D110" s="32">
        <v>135.80000000000001</v>
      </c>
      <c r="E110" s="32"/>
      <c r="F110" s="22">
        <f t="shared" si="12"/>
        <v>135.80000000000001</v>
      </c>
    </row>
    <row r="111" spans="1:6" x14ac:dyDescent="0.2">
      <c r="A111" s="31">
        <f t="shared" si="13"/>
        <v>89</v>
      </c>
      <c r="B111"/>
      <c r="C111" t="s">
        <v>25</v>
      </c>
      <c r="D111" s="32">
        <v>103.28</v>
      </c>
      <c r="E111" s="32"/>
      <c r="F111" s="22">
        <f t="shared" si="12"/>
        <v>103.28</v>
      </c>
    </row>
    <row r="112" spans="1:6" x14ac:dyDescent="0.2">
      <c r="A112" s="31">
        <f t="shared" si="13"/>
        <v>90</v>
      </c>
      <c r="B112"/>
      <c r="C112" t="s">
        <v>27</v>
      </c>
      <c r="D112" s="32">
        <v>3145.25</v>
      </c>
      <c r="E112" s="32"/>
      <c r="F112" s="22">
        <f t="shared" si="12"/>
        <v>3145.25</v>
      </c>
    </row>
    <row r="113" spans="1:6" x14ac:dyDescent="0.2">
      <c r="A113" s="31">
        <f t="shared" si="13"/>
        <v>91</v>
      </c>
      <c r="B113"/>
      <c r="C113" t="s">
        <v>39</v>
      </c>
      <c r="D113" s="32">
        <v>787.59</v>
      </c>
      <c r="E113" s="32"/>
      <c r="F113" s="22">
        <f t="shared" si="12"/>
        <v>787.59</v>
      </c>
    </row>
    <row r="114" spans="1:6" x14ac:dyDescent="0.2">
      <c r="A114" s="31">
        <f t="shared" si="13"/>
        <v>92</v>
      </c>
      <c r="B114"/>
      <c r="C114" t="s">
        <v>28</v>
      </c>
      <c r="D114" s="32">
        <v>11065.069999999998</v>
      </c>
      <c r="E114" s="32"/>
      <c r="F114" s="22">
        <f t="shared" si="12"/>
        <v>11065.069999999998</v>
      </c>
    </row>
    <row r="115" spans="1:6" x14ac:dyDescent="0.2">
      <c r="A115" s="31">
        <f t="shared" si="13"/>
        <v>93</v>
      </c>
      <c r="B115" s="37"/>
      <c r="C115" t="s">
        <v>29</v>
      </c>
      <c r="D115" s="32">
        <v>163764.37999999998</v>
      </c>
      <c r="E115" s="32"/>
      <c r="F115" s="22">
        <f t="shared" si="12"/>
        <v>163764.37999999998</v>
      </c>
    </row>
    <row r="116" spans="1:6" x14ac:dyDescent="0.2">
      <c r="A116" s="31">
        <f t="shared" si="13"/>
        <v>94</v>
      </c>
      <c r="B116"/>
      <c r="C116" t="s">
        <v>30</v>
      </c>
      <c r="D116" s="32">
        <v>-10.06</v>
      </c>
      <c r="E116" s="32"/>
      <c r="F116" s="22">
        <f t="shared" si="12"/>
        <v>-10.06</v>
      </c>
    </row>
    <row r="117" spans="1:6" x14ac:dyDescent="0.2">
      <c r="A117" s="31">
        <f t="shared" si="13"/>
        <v>95</v>
      </c>
      <c r="B117"/>
      <c r="C117" t="s">
        <v>31</v>
      </c>
      <c r="D117" s="32">
        <v>54.99</v>
      </c>
      <c r="E117" s="32"/>
      <c r="F117" s="22">
        <f t="shared" si="12"/>
        <v>54.99</v>
      </c>
    </row>
    <row r="118" spans="1:6" x14ac:dyDescent="0.2">
      <c r="A118" s="31">
        <f t="shared" si="13"/>
        <v>96</v>
      </c>
      <c r="B118"/>
      <c r="C118" t="s">
        <v>33</v>
      </c>
      <c r="D118" s="32">
        <v>734.36</v>
      </c>
      <c r="E118" s="32"/>
      <c r="F118" s="22">
        <f t="shared" si="12"/>
        <v>734.36</v>
      </c>
    </row>
    <row r="119" spans="1:6" x14ac:dyDescent="0.2">
      <c r="A119" s="31">
        <f t="shared" si="13"/>
        <v>97</v>
      </c>
      <c r="B119"/>
      <c r="C119" t="s">
        <v>34</v>
      </c>
      <c r="D119" s="32">
        <v>27.03</v>
      </c>
      <c r="E119" s="32"/>
      <c r="F119" s="22">
        <f t="shared" si="12"/>
        <v>27.03</v>
      </c>
    </row>
    <row r="120" spans="1:6" x14ac:dyDescent="0.2">
      <c r="A120" s="31">
        <f t="shared" si="13"/>
        <v>98</v>
      </c>
      <c r="B120"/>
      <c r="C120" t="s">
        <v>35</v>
      </c>
      <c r="D120" s="32">
        <v>1141.2399999999998</v>
      </c>
      <c r="E120" s="32"/>
      <c r="F120" s="22">
        <f t="shared" si="12"/>
        <v>1141.2399999999998</v>
      </c>
    </row>
    <row r="121" spans="1:6" x14ac:dyDescent="0.2">
      <c r="A121" s="31">
        <f t="shared" si="13"/>
        <v>99</v>
      </c>
      <c r="B121" s="37"/>
      <c r="C121" t="s">
        <v>36</v>
      </c>
      <c r="D121" s="32">
        <v>3504.3900000000003</v>
      </c>
      <c r="E121" s="32"/>
      <c r="F121" s="22">
        <f t="shared" si="12"/>
        <v>3504.3900000000003</v>
      </c>
    </row>
    <row r="122" spans="1:6" x14ac:dyDescent="0.2">
      <c r="A122" s="31">
        <f t="shared" si="13"/>
        <v>100</v>
      </c>
      <c r="B122"/>
      <c r="C122" t="s">
        <v>37</v>
      </c>
      <c r="D122" s="32">
        <v>656.44</v>
      </c>
      <c r="E122" s="32"/>
      <c r="F122" s="22">
        <f t="shared" si="12"/>
        <v>656.44</v>
      </c>
    </row>
    <row r="123" spans="1:6" x14ac:dyDescent="0.2">
      <c r="A123" s="31">
        <f t="shared" si="13"/>
        <v>101</v>
      </c>
      <c r="B123"/>
      <c r="C123" t="s">
        <v>69</v>
      </c>
      <c r="D123" s="32">
        <v>6134.32</v>
      </c>
      <c r="E123" s="32"/>
      <c r="F123" s="22">
        <f t="shared" si="12"/>
        <v>6134.32</v>
      </c>
    </row>
    <row r="124" spans="1:6" x14ac:dyDescent="0.2">
      <c r="A124" s="31">
        <f t="shared" si="13"/>
        <v>102</v>
      </c>
      <c r="B124" s="36"/>
      <c r="C124" t="s">
        <v>41</v>
      </c>
      <c r="D124" s="32">
        <v>3089.12</v>
      </c>
      <c r="E124" s="32"/>
      <c r="F124" s="22">
        <f t="shared" si="12"/>
        <v>3089.12</v>
      </c>
    </row>
    <row r="125" spans="1:6" x14ac:dyDescent="0.2">
      <c r="A125" s="31">
        <f t="shared" si="13"/>
        <v>103</v>
      </c>
      <c r="B125" s="36"/>
      <c r="C125" t="s">
        <v>38</v>
      </c>
      <c r="D125" s="16">
        <v>6659.8599999999988</v>
      </c>
      <c r="E125" s="16"/>
      <c r="F125" s="23">
        <f t="shared" si="12"/>
        <v>6659.8599999999988</v>
      </c>
    </row>
    <row r="126" spans="1:6" x14ac:dyDescent="0.2">
      <c r="A126" s="31">
        <f t="shared" si="13"/>
        <v>104</v>
      </c>
      <c r="B126" s="33" t="s">
        <v>18</v>
      </c>
      <c r="C126"/>
      <c r="D126" s="32">
        <f>SUM(D106:D125)</f>
        <v>228296.86999999994</v>
      </c>
      <c r="E126" s="32">
        <f>SUM(E106:E125)</f>
        <v>0</v>
      </c>
      <c r="F126" s="22">
        <f>+D126+E126</f>
        <v>228296.86999999994</v>
      </c>
    </row>
    <row r="127" spans="1:6" x14ac:dyDescent="0.2">
      <c r="A127" s="31"/>
      <c r="B127"/>
      <c r="C127"/>
      <c r="D127" s="32"/>
      <c r="E127" s="32"/>
      <c r="F127" s="22"/>
    </row>
    <row r="128" spans="1:6" x14ac:dyDescent="0.2">
      <c r="A128" s="31">
        <f>A126+1</f>
        <v>105</v>
      </c>
      <c r="B128" t="s">
        <v>0</v>
      </c>
      <c r="C128" t="s">
        <v>20</v>
      </c>
      <c r="D128" s="32">
        <v>8238.4500000000025</v>
      </c>
      <c r="E128" s="32"/>
      <c r="F128" s="22">
        <f t="shared" ref="F128:F144" si="14">+D128+E128</f>
        <v>8238.4500000000025</v>
      </c>
    </row>
    <row r="129" spans="1:6" x14ac:dyDescent="0.2">
      <c r="A129" s="31">
        <f t="shared" ref="A129:A145" si="15">A128+1</f>
        <v>106</v>
      </c>
      <c r="B129"/>
      <c r="C129" t="s">
        <v>21</v>
      </c>
      <c r="D129" s="32">
        <v>15567.63</v>
      </c>
      <c r="E129" s="32"/>
      <c r="F129" s="22">
        <f t="shared" si="14"/>
        <v>15567.63</v>
      </c>
    </row>
    <row r="130" spans="1:6" x14ac:dyDescent="0.2">
      <c r="A130" s="31">
        <f t="shared" si="15"/>
        <v>107</v>
      </c>
      <c r="B130"/>
      <c r="C130" t="s">
        <v>22</v>
      </c>
      <c r="D130" s="32">
        <v>427.66999999999996</v>
      </c>
      <c r="E130" s="32"/>
      <c r="F130" s="22">
        <f t="shared" si="14"/>
        <v>427.66999999999996</v>
      </c>
    </row>
    <row r="131" spans="1:6" x14ac:dyDescent="0.2">
      <c r="A131" s="31">
        <f t="shared" si="15"/>
        <v>108</v>
      </c>
      <c r="B131"/>
      <c r="C131" t="s">
        <v>23</v>
      </c>
      <c r="D131" s="32">
        <v>842.39000000000021</v>
      </c>
      <c r="E131" s="32"/>
      <c r="F131" s="22">
        <f t="shared" si="14"/>
        <v>842.39000000000021</v>
      </c>
    </row>
    <row r="132" spans="1:6" x14ac:dyDescent="0.2">
      <c r="A132" s="31">
        <f t="shared" si="15"/>
        <v>109</v>
      </c>
      <c r="B132"/>
      <c r="C132" t="s">
        <v>25</v>
      </c>
      <c r="D132" s="32">
        <v>-23.400000000000002</v>
      </c>
      <c r="E132" s="32"/>
      <c r="F132" s="22">
        <f t="shared" si="14"/>
        <v>-23.400000000000002</v>
      </c>
    </row>
    <row r="133" spans="1:6" x14ac:dyDescent="0.2">
      <c r="A133" s="31">
        <f t="shared" si="15"/>
        <v>110</v>
      </c>
      <c r="B133"/>
      <c r="C133" t="s">
        <v>26</v>
      </c>
      <c r="D133" s="32">
        <v>-3.5799999999999996</v>
      </c>
      <c r="E133" s="32"/>
      <c r="F133" s="22">
        <f t="shared" si="14"/>
        <v>-3.5799999999999996</v>
      </c>
    </row>
    <row r="134" spans="1:6" x14ac:dyDescent="0.2">
      <c r="A134" s="31">
        <f t="shared" si="15"/>
        <v>111</v>
      </c>
      <c r="B134"/>
      <c r="C134" t="s">
        <v>27</v>
      </c>
      <c r="D134" s="32">
        <v>5890.7800000000007</v>
      </c>
      <c r="E134" s="32"/>
      <c r="F134" s="22">
        <f t="shared" si="14"/>
        <v>5890.7800000000007</v>
      </c>
    </row>
    <row r="135" spans="1:6" x14ac:dyDescent="0.2">
      <c r="A135" s="31">
        <f t="shared" si="15"/>
        <v>112</v>
      </c>
      <c r="B135"/>
      <c r="C135" t="s">
        <v>28</v>
      </c>
      <c r="D135" s="32">
        <v>45582.760000000009</v>
      </c>
      <c r="E135" s="32"/>
      <c r="F135" s="22">
        <f t="shared" si="14"/>
        <v>45582.760000000009</v>
      </c>
    </row>
    <row r="136" spans="1:6" x14ac:dyDescent="0.2">
      <c r="A136" s="31">
        <f t="shared" si="15"/>
        <v>113</v>
      </c>
      <c r="B136"/>
      <c r="C136" t="s">
        <v>43</v>
      </c>
      <c r="D136" s="32">
        <v>9141.9119999999984</v>
      </c>
      <c r="E136" s="32"/>
      <c r="F136" s="22">
        <f t="shared" si="14"/>
        <v>9141.9119999999984</v>
      </c>
    </row>
    <row r="137" spans="1:6" x14ac:dyDescent="0.2">
      <c r="A137" s="31">
        <f t="shared" si="15"/>
        <v>114</v>
      </c>
      <c r="B137"/>
      <c r="C137" t="s">
        <v>29</v>
      </c>
      <c r="D137" s="32">
        <v>345186.3499999998</v>
      </c>
      <c r="E137" s="32"/>
      <c r="F137" s="22">
        <f t="shared" si="14"/>
        <v>345186.3499999998</v>
      </c>
    </row>
    <row r="138" spans="1:6" x14ac:dyDescent="0.2">
      <c r="A138" s="31">
        <f t="shared" si="15"/>
        <v>115</v>
      </c>
      <c r="B138" s="33"/>
      <c r="C138" t="s">
        <v>30</v>
      </c>
      <c r="D138" s="32">
        <v>23.51</v>
      </c>
      <c r="E138" s="32"/>
      <c r="F138" s="22">
        <f t="shared" si="14"/>
        <v>23.51</v>
      </c>
    </row>
    <row r="139" spans="1:6" x14ac:dyDescent="0.2">
      <c r="A139" s="31">
        <f t="shared" si="15"/>
        <v>116</v>
      </c>
      <c r="B139" s="36"/>
      <c r="C139" t="s">
        <v>31</v>
      </c>
      <c r="D139" s="32">
        <v>-0.60000000000000009</v>
      </c>
      <c r="E139" s="38"/>
      <c r="F139" s="22">
        <f t="shared" si="14"/>
        <v>-0.60000000000000009</v>
      </c>
    </row>
    <row r="140" spans="1:6" x14ac:dyDescent="0.2">
      <c r="A140" s="31">
        <f t="shared" si="15"/>
        <v>117</v>
      </c>
      <c r="B140" s="32"/>
      <c r="C140" s="32" t="s">
        <v>32</v>
      </c>
      <c r="D140" s="32">
        <v>479.43</v>
      </c>
      <c r="E140" s="32"/>
      <c r="F140" s="22">
        <f t="shared" si="14"/>
        <v>479.43</v>
      </c>
    </row>
    <row r="141" spans="1:6" x14ac:dyDescent="0.2">
      <c r="A141" s="31">
        <f t="shared" si="15"/>
        <v>118</v>
      </c>
      <c r="B141" s="32"/>
      <c r="C141" s="32" t="s">
        <v>33</v>
      </c>
      <c r="D141" s="32">
        <v>-17.760000000000002</v>
      </c>
      <c r="E141" s="32"/>
      <c r="F141" s="22">
        <f t="shared" si="14"/>
        <v>-17.760000000000002</v>
      </c>
    </row>
    <row r="142" spans="1:6" x14ac:dyDescent="0.2">
      <c r="A142" s="31">
        <f t="shared" si="15"/>
        <v>119</v>
      </c>
      <c r="B142" s="32"/>
      <c r="C142" s="32" t="s">
        <v>35</v>
      </c>
      <c r="D142" s="32">
        <v>16992.350000000013</v>
      </c>
      <c r="E142" s="32"/>
      <c r="F142" s="22">
        <f t="shared" si="14"/>
        <v>16992.350000000013</v>
      </c>
    </row>
    <row r="143" spans="1:6" x14ac:dyDescent="0.2">
      <c r="A143" s="31">
        <f t="shared" si="15"/>
        <v>120</v>
      </c>
      <c r="B143" s="32"/>
      <c r="C143" s="32" t="s">
        <v>36</v>
      </c>
      <c r="D143" s="32">
        <v>1553.0699999999997</v>
      </c>
      <c r="E143" s="32"/>
      <c r="F143" s="22">
        <f t="shared" si="14"/>
        <v>1553.0699999999997</v>
      </c>
    </row>
    <row r="144" spans="1:6" x14ac:dyDescent="0.2">
      <c r="A144" s="31">
        <f t="shared" si="15"/>
        <v>121</v>
      </c>
      <c r="B144" s="39"/>
      <c r="C144" s="32" t="s">
        <v>37</v>
      </c>
      <c r="D144" s="16">
        <v>3474.95</v>
      </c>
      <c r="E144" s="16"/>
      <c r="F144" s="23">
        <f t="shared" si="14"/>
        <v>3474.95</v>
      </c>
    </row>
    <row r="145" spans="1:6" x14ac:dyDescent="0.2">
      <c r="A145" s="31">
        <f t="shared" si="15"/>
        <v>122</v>
      </c>
      <c r="B145" s="40" t="s">
        <v>53</v>
      </c>
      <c r="C145" s="32"/>
      <c r="D145" s="32">
        <f>SUM(D128:D144)</f>
        <v>453355.91199999989</v>
      </c>
      <c r="E145" s="32">
        <f>SUM(E128:E144)</f>
        <v>0</v>
      </c>
      <c r="F145" s="22">
        <f>+D145+E145</f>
        <v>453355.91199999989</v>
      </c>
    </row>
    <row r="146" spans="1:6" x14ac:dyDescent="0.2">
      <c r="A146" s="31"/>
      <c r="B146" s="32"/>
      <c r="C146" s="32"/>
      <c r="D146" s="32"/>
      <c r="E146" s="32"/>
      <c r="F146" s="22"/>
    </row>
    <row r="147" spans="1:6" x14ac:dyDescent="0.2">
      <c r="A147" s="31">
        <f>A145+1</f>
        <v>123</v>
      </c>
      <c r="B147" s="32" t="s">
        <v>19</v>
      </c>
      <c r="C147" s="32" t="s">
        <v>29</v>
      </c>
      <c r="D147" s="32">
        <v>6.8999999999999986</v>
      </c>
      <c r="E147" s="32"/>
      <c r="F147" s="22">
        <f t="shared" ref="F147:F148" si="16">+D147+E147</f>
        <v>6.8999999999999986</v>
      </c>
    </row>
    <row r="148" spans="1:6" x14ac:dyDescent="0.2">
      <c r="A148" s="31">
        <f t="shared" ref="A148:A149" si="17">A147+1</f>
        <v>124</v>
      </c>
      <c r="B148" s="32"/>
      <c r="C148" s="32" t="s">
        <v>35</v>
      </c>
      <c r="D148" s="16">
        <v>28.7</v>
      </c>
      <c r="E148" s="16"/>
      <c r="F148" s="23">
        <f t="shared" si="16"/>
        <v>28.7</v>
      </c>
    </row>
    <row r="149" spans="1:6" x14ac:dyDescent="0.2">
      <c r="A149" s="31">
        <f t="shared" si="17"/>
        <v>125</v>
      </c>
      <c r="B149" s="33" t="s">
        <v>44</v>
      </c>
      <c r="C149"/>
      <c r="D149" s="32">
        <f>SUM(D147:D148)</f>
        <v>35.599999999999994</v>
      </c>
      <c r="E149" s="32">
        <f>SUM(E147:E148)</f>
        <v>0</v>
      </c>
      <c r="F149" s="22">
        <f>+D149+E149</f>
        <v>35.599999999999994</v>
      </c>
    </row>
    <row r="150" spans="1:6" x14ac:dyDescent="0.2">
      <c r="A150" s="31"/>
      <c r="B150" s="36"/>
      <c r="C150"/>
      <c r="D150" s="38"/>
      <c r="E150" s="38"/>
      <c r="F150" s="24"/>
    </row>
    <row r="151" spans="1:6" x14ac:dyDescent="0.2">
      <c r="A151" s="41">
        <f>A149+1</f>
        <v>126</v>
      </c>
      <c r="B151" s="25" t="s">
        <v>2</v>
      </c>
      <c r="C151" s="26"/>
      <c r="D151" s="27">
        <f>D149+D145+D126+D104+D83+D70+D51+D45+D20+D12+D10+D85+D24+D22+D18+D16+D14+D53</f>
        <v>1667910.6389999997</v>
      </c>
      <c r="E151" s="28">
        <f t="shared" ref="E151:F151" si="18">E149+E145+E126+E104+E83+E70+E51+E45+E20+E12+E10+E85+E24+E22+E18+E16+E14+E53</f>
        <v>-53410.950000000004</v>
      </c>
      <c r="F151" s="29">
        <f t="shared" si="18"/>
        <v>1614499.6889999998</v>
      </c>
    </row>
    <row r="152" spans="1:6" x14ac:dyDescent="0.2">
      <c r="A152" s="9"/>
      <c r="D152" s="12"/>
      <c r="E152" s="12"/>
      <c r="F152" s="12"/>
    </row>
    <row r="153" spans="1:6" x14ac:dyDescent="0.2">
      <c r="A153" s="9"/>
      <c r="D153" s="12"/>
      <c r="E153" s="12"/>
      <c r="F153" s="12"/>
    </row>
    <row r="154" spans="1:6" x14ac:dyDescent="0.2">
      <c r="A154" s="9"/>
      <c r="D154" s="12"/>
      <c r="E154" s="12"/>
      <c r="F154" s="12"/>
    </row>
    <row r="155" spans="1:6" x14ac:dyDescent="0.2">
      <c r="A155" s="9"/>
      <c r="D155" s="12"/>
      <c r="E155" s="12"/>
      <c r="F155" s="12"/>
    </row>
    <row r="156" spans="1:6" x14ac:dyDescent="0.2">
      <c r="A156" s="9"/>
      <c r="D156" s="12"/>
      <c r="E156" s="12"/>
      <c r="F156" s="12"/>
    </row>
    <row r="157" spans="1:6" x14ac:dyDescent="0.2">
      <c r="A157" s="9"/>
      <c r="D157" s="12"/>
      <c r="E157" s="12"/>
      <c r="F157" s="12"/>
    </row>
    <row r="158" spans="1:6" x14ac:dyDescent="0.2">
      <c r="A158" s="9"/>
      <c r="D158" s="12"/>
      <c r="E158" s="12"/>
      <c r="F158" s="12"/>
    </row>
    <row r="159" spans="1:6" x14ac:dyDescent="0.2">
      <c r="A159" s="9"/>
      <c r="D159" s="12"/>
      <c r="E159" s="12"/>
      <c r="F159" s="12"/>
    </row>
    <row r="160" spans="1:6" x14ac:dyDescent="0.2">
      <c r="A160" s="9"/>
      <c r="D160" s="12"/>
      <c r="E160" s="12"/>
      <c r="F160" s="12"/>
    </row>
    <row r="161" spans="1:6" x14ac:dyDescent="0.2">
      <c r="A161" s="9"/>
      <c r="D161" s="12"/>
      <c r="E161" s="12"/>
      <c r="F161" s="12"/>
    </row>
    <row r="162" spans="1:6" x14ac:dyDescent="0.2">
      <c r="A162" s="9"/>
      <c r="D162" s="12"/>
      <c r="E162" s="12"/>
      <c r="F162" s="12"/>
    </row>
    <row r="163" spans="1:6" x14ac:dyDescent="0.2">
      <c r="A163" s="9"/>
      <c r="D163" s="12"/>
      <c r="E163" s="12"/>
      <c r="F163" s="12"/>
    </row>
    <row r="164" spans="1:6" x14ac:dyDescent="0.2">
      <c r="A164" s="9"/>
      <c r="D164" s="12"/>
      <c r="E164" s="12"/>
      <c r="F164" s="12"/>
    </row>
    <row r="165" spans="1:6" x14ac:dyDescent="0.2">
      <c r="A165" s="9"/>
      <c r="D165" s="12"/>
      <c r="E165" s="12"/>
      <c r="F165" s="12"/>
    </row>
    <row r="166" spans="1:6" x14ac:dyDescent="0.2">
      <c r="A166" s="9"/>
      <c r="D166" s="12"/>
      <c r="E166" s="12"/>
      <c r="F166" s="12"/>
    </row>
    <row r="167" spans="1:6" x14ac:dyDescent="0.2">
      <c r="A167" s="9"/>
      <c r="D167" s="12"/>
      <c r="E167" s="12"/>
      <c r="F167" s="12"/>
    </row>
    <row r="168" spans="1:6" x14ac:dyDescent="0.2">
      <c r="A168" s="9"/>
      <c r="D168" s="12"/>
      <c r="E168" s="12"/>
      <c r="F168" s="12"/>
    </row>
    <row r="169" spans="1:6" x14ac:dyDescent="0.2">
      <c r="A169" s="9"/>
      <c r="D169" s="12"/>
      <c r="E169" s="12"/>
      <c r="F169" s="12"/>
    </row>
    <row r="170" spans="1:6" x14ac:dyDescent="0.2">
      <c r="A170" s="9"/>
      <c r="D170" s="12"/>
      <c r="E170" s="12"/>
      <c r="F170" s="12"/>
    </row>
    <row r="171" spans="1:6" x14ac:dyDescent="0.2">
      <c r="A171" s="9"/>
      <c r="D171" s="12"/>
      <c r="E171" s="12"/>
      <c r="F171" s="12"/>
    </row>
    <row r="172" spans="1:6" x14ac:dyDescent="0.2">
      <c r="A172" s="9"/>
      <c r="D172" s="12"/>
      <c r="E172" s="12"/>
      <c r="F172" s="12"/>
    </row>
    <row r="173" spans="1:6" x14ac:dyDescent="0.2">
      <c r="A173" s="9"/>
      <c r="D173" s="12"/>
      <c r="E173" s="12"/>
      <c r="F173" s="12"/>
    </row>
    <row r="174" spans="1:6" x14ac:dyDescent="0.2">
      <c r="A174" s="9"/>
      <c r="D174" s="12"/>
      <c r="E174" s="12"/>
      <c r="F174" s="12"/>
    </row>
    <row r="175" spans="1:6" x14ac:dyDescent="0.2">
      <c r="A175" s="9"/>
      <c r="B175" s="11"/>
      <c r="D175" s="12"/>
      <c r="E175" s="12"/>
      <c r="F175" s="12"/>
    </row>
    <row r="176" spans="1:6" x14ac:dyDescent="0.2">
      <c r="A176" s="9"/>
      <c r="D176" s="12"/>
      <c r="E176" s="12"/>
      <c r="F176" s="12"/>
    </row>
    <row r="177" spans="1:6" x14ac:dyDescent="0.2">
      <c r="A177" s="9"/>
      <c r="D177" s="12"/>
      <c r="E177" s="12"/>
      <c r="F177" s="12"/>
    </row>
    <row r="178" spans="1:6" x14ac:dyDescent="0.2">
      <c r="A178" s="9"/>
      <c r="D178" s="12"/>
      <c r="E178" s="12"/>
      <c r="F178" s="12"/>
    </row>
    <row r="179" spans="1:6" x14ac:dyDescent="0.2">
      <c r="A179" s="9"/>
      <c r="D179" s="12"/>
      <c r="E179" s="12"/>
      <c r="F179" s="12"/>
    </row>
    <row r="180" spans="1:6" x14ac:dyDescent="0.2">
      <c r="A180" s="9"/>
      <c r="D180" s="12"/>
      <c r="E180" s="12"/>
      <c r="F180" s="12"/>
    </row>
    <row r="181" spans="1:6" x14ac:dyDescent="0.2">
      <c r="A181" s="9"/>
      <c r="B181" s="11"/>
      <c r="D181" s="12"/>
      <c r="E181" s="12"/>
      <c r="F181" s="12"/>
    </row>
    <row r="182" spans="1:6" x14ac:dyDescent="0.2">
      <c r="A182" s="9"/>
      <c r="D182" s="12"/>
      <c r="E182" s="12"/>
      <c r="F182" s="12"/>
    </row>
    <row r="183" spans="1:6" x14ac:dyDescent="0.2">
      <c r="A183" s="9"/>
      <c r="B183" s="14"/>
      <c r="C183" s="3"/>
      <c r="D183" s="15"/>
      <c r="E183" s="15"/>
      <c r="F183" s="15"/>
    </row>
    <row r="184" spans="1:6" x14ac:dyDescent="0.2">
      <c r="A184" s="9"/>
      <c r="D184" s="10"/>
      <c r="E184" s="10"/>
      <c r="F184" s="10"/>
    </row>
    <row r="185" spans="1:6" s="3" customFormat="1" x14ac:dyDescent="0.2">
      <c r="A185" s="9"/>
      <c r="B185" s="1"/>
      <c r="C185" s="1"/>
      <c r="D185" s="10"/>
      <c r="E185" s="10"/>
      <c r="F185" s="10"/>
    </row>
    <row r="186" spans="1:6" x14ac:dyDescent="0.2">
      <c r="A186" s="9"/>
      <c r="D186" s="10"/>
      <c r="E186" s="10"/>
      <c r="F186" s="10"/>
    </row>
    <row r="187" spans="1:6" x14ac:dyDescent="0.2">
      <c r="A187" s="9"/>
      <c r="D187" s="10"/>
      <c r="E187" s="10"/>
      <c r="F187" s="10"/>
    </row>
    <row r="188" spans="1:6" x14ac:dyDescent="0.2">
      <c r="A188" s="13"/>
      <c r="D188" s="10"/>
      <c r="E188" s="10"/>
      <c r="F188" s="10"/>
    </row>
    <row r="189" spans="1:6" x14ac:dyDescent="0.2">
      <c r="D189" s="10"/>
      <c r="E189" s="10"/>
      <c r="F189" s="10"/>
    </row>
    <row r="190" spans="1:6" x14ac:dyDescent="0.2">
      <c r="D190" s="10"/>
      <c r="E190" s="10"/>
      <c r="F190" s="10"/>
    </row>
    <row r="191" spans="1:6" x14ac:dyDescent="0.2">
      <c r="D191" s="10"/>
      <c r="E191" s="10"/>
      <c r="F191" s="10"/>
    </row>
    <row r="192" spans="1:6" x14ac:dyDescent="0.2">
      <c r="D192" s="10"/>
      <c r="E192" s="10"/>
      <c r="F192" s="10"/>
    </row>
    <row r="193" spans="4:6" x14ac:dyDescent="0.2">
      <c r="D193" s="10"/>
      <c r="E193" s="10"/>
      <c r="F193" s="10"/>
    </row>
    <row r="194" spans="4:6" x14ac:dyDescent="0.2">
      <c r="D194" s="10"/>
      <c r="E194" s="10"/>
      <c r="F194" s="10"/>
    </row>
    <row r="195" spans="4:6" x14ac:dyDescent="0.2">
      <c r="D195" s="10"/>
      <c r="E195" s="10"/>
      <c r="F195" s="10"/>
    </row>
    <row r="196" spans="4:6" x14ac:dyDescent="0.2">
      <c r="D196" s="10"/>
      <c r="E196" s="10"/>
      <c r="F196" s="10"/>
    </row>
    <row r="197" spans="4:6" x14ac:dyDescent="0.2">
      <c r="D197" s="10"/>
      <c r="E197" s="10"/>
      <c r="F197" s="10"/>
    </row>
    <row r="198" spans="4:6" x14ac:dyDescent="0.2">
      <c r="D198" s="10"/>
      <c r="E198" s="10"/>
      <c r="F198" s="10"/>
    </row>
    <row r="199" spans="4:6" x14ac:dyDescent="0.2">
      <c r="D199" s="10"/>
      <c r="E199" s="10"/>
      <c r="F199" s="10"/>
    </row>
    <row r="200" spans="4:6" x14ac:dyDescent="0.2">
      <c r="D200" s="10"/>
      <c r="E200" s="10"/>
      <c r="F200" s="10"/>
    </row>
    <row r="201" spans="4:6" x14ac:dyDescent="0.2">
      <c r="D201" s="10"/>
      <c r="E201" s="10"/>
      <c r="F201" s="10"/>
    </row>
    <row r="202" spans="4:6" x14ac:dyDescent="0.2">
      <c r="D202" s="10"/>
      <c r="E202" s="10"/>
      <c r="F202" s="10"/>
    </row>
    <row r="203" spans="4:6" x14ac:dyDescent="0.2">
      <c r="D203" s="10"/>
      <c r="E203" s="10"/>
      <c r="F203" s="10"/>
    </row>
    <row r="204" spans="4:6" x14ac:dyDescent="0.2">
      <c r="D204" s="10"/>
      <c r="E204" s="10"/>
      <c r="F204" s="10"/>
    </row>
    <row r="205" spans="4:6" x14ac:dyDescent="0.2">
      <c r="D205" s="10"/>
      <c r="E205" s="10"/>
      <c r="F205" s="10"/>
    </row>
    <row r="206" spans="4:6" x14ac:dyDescent="0.2">
      <c r="D206" s="10"/>
      <c r="E206" s="10"/>
      <c r="F206" s="10"/>
    </row>
    <row r="207" spans="4:6" x14ac:dyDescent="0.2">
      <c r="D207" s="10"/>
      <c r="E207" s="10"/>
      <c r="F207" s="10"/>
    </row>
    <row r="208" spans="4:6" x14ac:dyDescent="0.2">
      <c r="D208" s="10"/>
      <c r="E208" s="10"/>
      <c r="F208" s="10"/>
    </row>
    <row r="209" spans="4:6" x14ac:dyDescent="0.2">
      <c r="D209" s="10"/>
      <c r="E209" s="10"/>
      <c r="F209" s="10"/>
    </row>
    <row r="210" spans="4:6" x14ac:dyDescent="0.2">
      <c r="D210" s="10"/>
      <c r="E210" s="10"/>
      <c r="F210" s="10"/>
    </row>
    <row r="211" spans="4:6" x14ac:dyDescent="0.2">
      <c r="D211" s="10"/>
      <c r="E211" s="10"/>
      <c r="F211" s="10"/>
    </row>
    <row r="212" spans="4:6" x14ac:dyDescent="0.2">
      <c r="D212" s="10"/>
      <c r="E212" s="10"/>
      <c r="F212" s="10"/>
    </row>
    <row r="213" spans="4:6" x14ac:dyDescent="0.2">
      <c r="D213" s="10"/>
      <c r="E213" s="10"/>
      <c r="F213" s="10"/>
    </row>
    <row r="214" spans="4:6" x14ac:dyDescent="0.2">
      <c r="D214" s="10"/>
      <c r="E214" s="10"/>
      <c r="F214" s="10"/>
    </row>
    <row r="215" spans="4:6" x14ac:dyDescent="0.2">
      <c r="D215" s="10"/>
      <c r="E215" s="10"/>
      <c r="F215" s="10"/>
    </row>
    <row r="216" spans="4:6" x14ac:dyDescent="0.2">
      <c r="D216" s="10"/>
      <c r="E216" s="10"/>
      <c r="F216" s="10"/>
    </row>
    <row r="217" spans="4:6" x14ac:dyDescent="0.2">
      <c r="D217" s="10"/>
      <c r="E217" s="10"/>
      <c r="F217" s="10"/>
    </row>
    <row r="218" spans="4:6" x14ac:dyDescent="0.2">
      <c r="D218" s="10"/>
      <c r="E218" s="10"/>
      <c r="F218" s="10"/>
    </row>
    <row r="219" spans="4:6" x14ac:dyDescent="0.2">
      <c r="D219" s="10"/>
      <c r="E219" s="10"/>
      <c r="F219" s="10"/>
    </row>
    <row r="220" spans="4:6" x14ac:dyDescent="0.2">
      <c r="D220" s="10"/>
      <c r="E220" s="10"/>
      <c r="F220" s="10"/>
    </row>
    <row r="221" spans="4:6" x14ac:dyDescent="0.2">
      <c r="D221" s="10"/>
      <c r="E221" s="10"/>
      <c r="F221" s="10"/>
    </row>
    <row r="222" spans="4:6" x14ac:dyDescent="0.2">
      <c r="D222" s="10"/>
      <c r="E222" s="10"/>
      <c r="F222" s="10"/>
    </row>
    <row r="223" spans="4:6" x14ac:dyDescent="0.2">
      <c r="D223" s="10"/>
      <c r="E223" s="10"/>
      <c r="F223" s="10"/>
    </row>
    <row r="224" spans="4:6" x14ac:dyDescent="0.2">
      <c r="D224" s="10"/>
      <c r="E224" s="10"/>
      <c r="F224" s="10"/>
    </row>
    <row r="225" spans="4:6" x14ac:dyDescent="0.2">
      <c r="D225" s="10"/>
      <c r="E225" s="10"/>
      <c r="F225" s="10"/>
    </row>
    <row r="226" spans="4:6" x14ac:dyDescent="0.2">
      <c r="D226" s="10"/>
      <c r="E226" s="10"/>
      <c r="F226" s="10"/>
    </row>
    <row r="227" spans="4:6" x14ac:dyDescent="0.2">
      <c r="D227" s="10"/>
      <c r="E227" s="10"/>
      <c r="F227" s="10"/>
    </row>
    <row r="228" spans="4:6" x14ac:dyDescent="0.2">
      <c r="D228" s="10"/>
      <c r="E228" s="10"/>
      <c r="F228" s="10"/>
    </row>
    <row r="229" spans="4:6" x14ac:dyDescent="0.2">
      <c r="D229" s="10"/>
      <c r="E229" s="10"/>
      <c r="F229" s="10"/>
    </row>
    <row r="230" spans="4:6" x14ac:dyDescent="0.2">
      <c r="D230" s="10"/>
      <c r="E230" s="10"/>
      <c r="F230" s="10"/>
    </row>
    <row r="231" spans="4:6" x14ac:dyDescent="0.2">
      <c r="D231" s="10"/>
      <c r="E231" s="10"/>
      <c r="F231" s="10"/>
    </row>
    <row r="232" spans="4:6" x14ac:dyDescent="0.2">
      <c r="D232" s="10"/>
      <c r="E232" s="10"/>
      <c r="F232" s="10"/>
    </row>
    <row r="233" spans="4:6" x14ac:dyDescent="0.2">
      <c r="D233" s="10"/>
      <c r="E233" s="10"/>
      <c r="F233" s="10"/>
    </row>
    <row r="234" spans="4:6" x14ac:dyDescent="0.2">
      <c r="D234" s="10"/>
      <c r="E234" s="10"/>
      <c r="F234" s="10"/>
    </row>
    <row r="235" spans="4:6" x14ac:dyDescent="0.2">
      <c r="D235" s="10"/>
      <c r="E235" s="10"/>
      <c r="F235" s="10"/>
    </row>
    <row r="236" spans="4:6" x14ac:dyDescent="0.2">
      <c r="D236" s="10"/>
      <c r="E236" s="10"/>
      <c r="F236" s="10"/>
    </row>
    <row r="237" spans="4:6" x14ac:dyDescent="0.2">
      <c r="D237" s="10"/>
      <c r="E237" s="10"/>
      <c r="F237" s="10"/>
    </row>
    <row r="238" spans="4:6" x14ac:dyDescent="0.2">
      <c r="D238" s="10"/>
      <c r="E238" s="10"/>
      <c r="F238" s="10"/>
    </row>
    <row r="239" spans="4:6" x14ac:dyDescent="0.2">
      <c r="D239" s="10"/>
      <c r="E239" s="10"/>
      <c r="F239" s="10"/>
    </row>
    <row r="240" spans="4:6" x14ac:dyDescent="0.2">
      <c r="D240" s="10"/>
      <c r="E240" s="10"/>
      <c r="F240" s="10"/>
    </row>
    <row r="241" spans="4:6" x14ac:dyDescent="0.2">
      <c r="D241" s="10"/>
      <c r="E241" s="10"/>
      <c r="F241" s="10"/>
    </row>
    <row r="242" spans="4:6" x14ac:dyDescent="0.2">
      <c r="D242" s="10"/>
      <c r="E242" s="10"/>
      <c r="F242" s="10"/>
    </row>
    <row r="243" spans="4:6" x14ac:dyDescent="0.2">
      <c r="D243" s="10"/>
      <c r="E243" s="10"/>
      <c r="F243" s="10"/>
    </row>
    <row r="244" spans="4:6" x14ac:dyDescent="0.2">
      <c r="D244" s="10"/>
      <c r="E244" s="10"/>
      <c r="F244" s="10"/>
    </row>
    <row r="245" spans="4:6" x14ac:dyDescent="0.2">
      <c r="D245" s="10"/>
      <c r="E245" s="10"/>
      <c r="F245" s="10"/>
    </row>
    <row r="246" spans="4:6" x14ac:dyDescent="0.2">
      <c r="D246" s="10"/>
      <c r="E246" s="10"/>
      <c r="F246" s="10"/>
    </row>
    <row r="247" spans="4:6" x14ac:dyDescent="0.2">
      <c r="D247" s="10"/>
      <c r="E247" s="10"/>
      <c r="F247" s="10"/>
    </row>
    <row r="248" spans="4:6" x14ac:dyDescent="0.2">
      <c r="D248" s="10"/>
      <c r="E248" s="10"/>
      <c r="F248" s="10"/>
    </row>
    <row r="249" spans="4:6" x14ac:dyDescent="0.2">
      <c r="D249" s="10"/>
      <c r="E249" s="10"/>
      <c r="F249" s="10"/>
    </row>
    <row r="250" spans="4:6" x14ac:dyDescent="0.2">
      <c r="D250" s="10"/>
      <c r="E250" s="10"/>
      <c r="F250" s="10"/>
    </row>
    <row r="251" spans="4:6" x14ac:dyDescent="0.2">
      <c r="D251" s="10"/>
      <c r="E251" s="10"/>
      <c r="F251" s="10"/>
    </row>
    <row r="252" spans="4:6" x14ac:dyDescent="0.2">
      <c r="D252" s="10"/>
      <c r="E252" s="10"/>
      <c r="F252" s="10"/>
    </row>
    <row r="253" spans="4:6" x14ac:dyDescent="0.2">
      <c r="D253" s="10"/>
      <c r="E253" s="10"/>
      <c r="F253" s="10"/>
    </row>
    <row r="254" spans="4:6" x14ac:dyDescent="0.2">
      <c r="D254" s="10"/>
      <c r="E254" s="10"/>
      <c r="F254" s="10"/>
    </row>
    <row r="255" spans="4:6" x14ac:dyDescent="0.2">
      <c r="D255" s="10"/>
      <c r="E255" s="10"/>
      <c r="F255" s="10"/>
    </row>
    <row r="256" spans="4:6" x14ac:dyDescent="0.2">
      <c r="D256" s="10"/>
      <c r="E256" s="10"/>
      <c r="F256" s="10"/>
    </row>
    <row r="257" spans="4:6" x14ac:dyDescent="0.2">
      <c r="D257" s="10"/>
      <c r="E257" s="10"/>
      <c r="F257" s="10"/>
    </row>
    <row r="258" spans="4:6" x14ac:dyDescent="0.2">
      <c r="D258" s="10"/>
      <c r="E258" s="10"/>
      <c r="F258" s="10"/>
    </row>
    <row r="259" spans="4:6" x14ac:dyDescent="0.2">
      <c r="D259" s="10"/>
      <c r="E259" s="10"/>
      <c r="F259" s="10"/>
    </row>
    <row r="260" spans="4:6" x14ac:dyDescent="0.2">
      <c r="D260" s="10"/>
      <c r="E260" s="10"/>
      <c r="F260" s="10"/>
    </row>
    <row r="261" spans="4:6" x14ac:dyDescent="0.2">
      <c r="D261" s="10"/>
      <c r="E261" s="10"/>
      <c r="F261" s="10"/>
    </row>
    <row r="262" spans="4:6" x14ac:dyDescent="0.2">
      <c r="D262" s="10"/>
      <c r="E262" s="10"/>
      <c r="F262" s="10"/>
    </row>
    <row r="263" spans="4:6" x14ac:dyDescent="0.2">
      <c r="D263" s="10"/>
      <c r="E263" s="10"/>
      <c r="F263" s="10"/>
    </row>
    <row r="264" spans="4:6" x14ac:dyDescent="0.2">
      <c r="D264" s="10"/>
      <c r="E264" s="10"/>
      <c r="F264" s="10"/>
    </row>
    <row r="265" spans="4:6" x14ac:dyDescent="0.2">
      <c r="D265" s="10"/>
      <c r="E265" s="10"/>
      <c r="F265" s="10"/>
    </row>
    <row r="266" spans="4:6" x14ac:dyDescent="0.2">
      <c r="D266" s="10"/>
      <c r="E266" s="10"/>
      <c r="F266" s="10"/>
    </row>
    <row r="267" spans="4:6" x14ac:dyDescent="0.2">
      <c r="D267" s="10"/>
      <c r="E267" s="10"/>
      <c r="F267" s="10"/>
    </row>
    <row r="268" spans="4:6" x14ac:dyDescent="0.2">
      <c r="D268" s="10"/>
      <c r="E268" s="10"/>
      <c r="F268" s="10"/>
    </row>
    <row r="269" spans="4:6" x14ac:dyDescent="0.2">
      <c r="D269" s="10"/>
      <c r="E269" s="10"/>
      <c r="F269" s="10"/>
    </row>
    <row r="270" spans="4:6" x14ac:dyDescent="0.2">
      <c r="D270" s="10"/>
      <c r="E270" s="10"/>
      <c r="F270" s="10"/>
    </row>
    <row r="271" spans="4:6" x14ac:dyDescent="0.2">
      <c r="D271" s="10"/>
      <c r="E271" s="10"/>
      <c r="F271" s="10"/>
    </row>
  </sheetData>
  <phoneticPr fontId="0" type="noConversion"/>
  <pageMargins left="1" right="0.75" top="1" bottom="1" header="0.5" footer="0.5"/>
  <pageSetup scale="65" fitToHeight="0" orientation="portrait" horizontalDpi="1200" verticalDpi="1200" r:id="rId1"/>
  <headerFooter alignWithMargins="0">
    <oddHeader>&amp;RDocket No. 56165
Schedule V-K-2C
PAGE &amp;P OF &amp;N</oddHeader>
    <oddFooter>&amp;LSponsored By:  Brian J. Frantz</oddFooter>
  </headerFooter>
  <rowBreaks count="2" manualBreakCount="2">
    <brk id="71" max="5" man="1"/>
    <brk id="12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Tg2MzY5PC9Vc2VyTmFtZT48RGF0ZVRpbWU+MS8xLzIwMjQgNToxNDoxNSBQTTwvRGF0ZVRpbWU+PExhYmVsU3RyaW5nPkFFUCBQdWJsaWM8L0xhYmVsU3RyaW5nPjwvaXRlbT48L2xhYmVsSGlzdG9yeT4=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2CD0B88B-8CFD-4F1B-9B92-9DE01759094D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A266617-B22F-4806-9635-505B8A9524D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3.xml><?xml version="1.0" encoding="utf-8"?>
<ds:datastoreItem xmlns:ds="http://schemas.openxmlformats.org/officeDocument/2006/customXml" ds:itemID="{EF98D46C-5FF3-469C-A78B-F06547198A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75913F-53CD-4793-A800-F1E34D267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35290B5-1C92-4568-9B8F-934E4A3B09B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V-K-2C</vt:lpstr>
      <vt:lpstr>'V-K-2C'!Print_Area</vt:lpstr>
      <vt:lpstr>'V-K-2C'!Print_Titles</vt:lpstr>
    </vt:vector>
  </TitlesOfParts>
  <Company>AEP-SS-IT-WE-7/1/6-(8-835-3050)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s254353</cp:lastModifiedBy>
  <cp:lastPrinted>2024-02-19T21:05:37Z</cp:lastPrinted>
  <dcterms:created xsi:type="dcterms:W3CDTF">2009-07-22T19:04:29Z</dcterms:created>
  <dcterms:modified xsi:type="dcterms:W3CDTF">2024-02-19T21:10:46Z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465acd82-cd61-4c89-8ff0-95531868ef66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/&gt;&lt;/sisl&gt;</vt:lpwstr>
  </property>
  <property fmtid="{D5CDD505-2E9C-101B-9397-08002B2CF9AE}" pid="7" name="MSIP_Label_5c34e43d-0b77-4b2c-b224-1b46981ccfdb_SiteId">
    <vt:lpwstr>15f3c881-6b03-4ff6-8559-77bf5177818f</vt:lpwstr>
  </property>
  <property fmtid="{D5CDD505-2E9C-101B-9397-08002B2CF9AE}" pid="8" name="MSIP_Label_5c34e43d-0b77-4b2c-b224-1b46981ccfdb_Name">
    <vt:lpwstr>AEP Public</vt:lpwstr>
  </property>
  <property fmtid="{D5CDD505-2E9C-101B-9397-08002B2CF9AE}" pid="9" name="MSIP_Label_5c34e43d-0b77-4b2c-b224-1b46981ccfdb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{2CD0B88B-8CFD-4F1B-9B92-9DE01759094D}</vt:lpwstr>
  </property>
  <property fmtid="{D5CDD505-2E9C-101B-9397-08002B2CF9AE}" pid="12" name="ContentTypeId">
    <vt:lpwstr>0x01010001136CE24ED5F449BD16740FFC7FAF6F</vt:lpwstr>
  </property>
  <property fmtid="{D5CDD505-2E9C-101B-9397-08002B2CF9AE}" pid="13" name="MediaServiceImageTags">
    <vt:lpwstr/>
  </property>
</Properties>
</file>